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5\"/>
    </mc:Choice>
  </mc:AlternateContent>
  <xr:revisionPtr revIDLastSave="0" documentId="13_ncr:1_{DDB220A4-1371-473E-8671-03E94078B9CB}" xr6:coauthVersionLast="47" xr6:coauthVersionMax="47" xr10:uidLastSave="{00000000-0000-0000-0000-000000000000}"/>
  <bookViews>
    <workbookView xWindow="-108" yWindow="-108" windowWidth="23256" windowHeight="12576" firstSheet="15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LOCAL'!$A$1:$I$50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DADOS.!$A$1:$AA$62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1.2'!$A$1:$K$10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aterro'!$A$1:$K$67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14" l="1"/>
  <c r="H119" i="13"/>
  <c r="H119" i="12"/>
  <c r="H119" i="11"/>
  <c r="H119" i="9"/>
  <c r="H117" i="6"/>
  <c r="H121" i="5"/>
  <c r="H64" i="8"/>
  <c r="K19" i="17"/>
  <c r="J19" i="17"/>
  <c r="K18" i="17"/>
  <c r="J18" i="17"/>
  <c r="K15" i="17"/>
  <c r="J15" i="17"/>
  <c r="E43" i="19" l="1"/>
  <c r="E38" i="19"/>
  <c r="K14" i="19"/>
  <c r="K13" i="19"/>
  <c r="K12" i="19"/>
  <c r="K11" i="19"/>
  <c r="K10" i="19"/>
  <c r="I119" i="14"/>
  <c r="I118" i="14"/>
  <c r="I117" i="14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19" i="13"/>
  <c r="I120" i="13" s="1"/>
  <c r="I121" i="13" s="1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19" i="12"/>
  <c r="I120" i="12" s="1"/>
  <c r="I121" i="12" s="1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19" i="11"/>
  <c r="I120" i="11" s="1"/>
  <c r="I121" i="11" s="1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19" i="9"/>
  <c r="I120" i="9" s="1"/>
  <c r="I121" i="9" s="1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7" i="6"/>
  <c r="I118" i="6" s="1"/>
  <c r="I119" i="6" s="1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21" i="5"/>
  <c r="I122" i="5" s="1"/>
  <c r="I123" i="5" s="1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4" i="8"/>
  <c r="I65" i="8" s="1"/>
  <c r="I66" i="8" s="1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2" i="8"/>
  <c r="F41" i="8"/>
  <c r="G31" i="8"/>
  <c r="G28" i="8"/>
  <c r="G25" i="8"/>
  <c r="G22" i="8"/>
  <c r="G16" i="8"/>
  <c r="G15" i="8"/>
  <c r="H13" i="8"/>
  <c r="H11" i="8"/>
  <c r="G43" i="4"/>
  <c r="I39" i="4"/>
  <c r="G39" i="4"/>
  <c r="F39" i="4"/>
  <c r="E39" i="4"/>
  <c r="G38" i="4"/>
  <c r="F38" i="4"/>
  <c r="G37" i="4"/>
  <c r="F37" i="4"/>
  <c r="E37" i="4"/>
  <c r="G36" i="4"/>
  <c r="F36" i="4"/>
  <c r="E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G59" i="1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H27" i="1"/>
  <c r="I26" i="1"/>
  <c r="I25" i="1"/>
  <c r="H24" i="1"/>
  <c r="G24" i="1"/>
  <c r="I24" i="1" s="1"/>
  <c r="H23" i="1"/>
  <c r="I22" i="1"/>
  <c r="H21" i="1"/>
  <c r="H20" i="1"/>
  <c r="G20" i="1"/>
  <c r="I20" i="1" s="1"/>
  <c r="H19" i="1"/>
  <c r="H18" i="1"/>
  <c r="H17" i="1"/>
  <c r="H16" i="1"/>
  <c r="H15" i="1"/>
  <c r="H14" i="1"/>
  <c r="H13" i="1"/>
  <c r="H12" i="1"/>
  <c r="H11" i="1"/>
  <c r="G41" i="18"/>
  <c r="H34" i="18"/>
  <c r="H33" i="18"/>
  <c r="H32" i="18"/>
  <c r="H31" i="18"/>
  <c r="H30" i="18"/>
  <c r="H29" i="18"/>
  <c r="H28" i="18"/>
  <c r="H27" i="18"/>
  <c r="H26" i="18"/>
  <c r="H25" i="18"/>
  <c r="C25" i="18"/>
  <c r="E17" i="18"/>
  <c r="D10" i="18"/>
  <c r="D9" i="18"/>
  <c r="I19" i="17"/>
  <c r="H19" i="17"/>
  <c r="G19" i="17"/>
  <c r="I15" i="17"/>
  <c r="H15" i="17"/>
  <c r="G15" i="17"/>
  <c r="J8" i="17"/>
  <c r="J7" i="17"/>
  <c r="E4" i="16"/>
  <c r="AD46" i="22"/>
  <c r="AD45" i="22"/>
  <c r="O38" i="22"/>
  <c r="O37" i="22"/>
  <c r="O36" i="22"/>
  <c r="O35" i="22"/>
  <c r="Q34" i="22"/>
  <c r="O34" i="22"/>
  <c r="X30" i="22"/>
  <c r="O28" i="22"/>
  <c r="D24" i="22"/>
  <c r="AB14" i="22"/>
  <c r="AA14" i="22"/>
  <c r="Z14" i="22"/>
  <c r="Y14" i="22"/>
  <c r="X14" i="22"/>
  <c r="W14" i="22"/>
  <c r="T14" i="22"/>
  <c r="U14" i="22" s="1"/>
  <c r="AE14" i="22" s="1"/>
  <c r="AD14" i="22" s="1"/>
  <c r="S14" i="22"/>
  <c r="R14" i="22"/>
  <c r="Q14" i="22"/>
  <c r="M14" i="22"/>
  <c r="L14" i="22"/>
  <c r="D14" i="22"/>
  <c r="AB13" i="22"/>
  <c r="AA13" i="22"/>
  <c r="Z13" i="22"/>
  <c r="Y13" i="22"/>
  <c r="X13" i="22"/>
  <c r="W13" i="22"/>
  <c r="T13" i="22"/>
  <c r="U13" i="22" s="1"/>
  <c r="AE13" i="22" s="1"/>
  <c r="AD13" i="22" s="1"/>
  <c r="S13" i="22"/>
  <c r="R13" i="22"/>
  <c r="Q13" i="22"/>
  <c r="M13" i="22"/>
  <c r="L13" i="22"/>
  <c r="D13" i="22"/>
  <c r="AB12" i="22"/>
  <c r="AA12" i="22"/>
  <c r="Z12" i="22"/>
  <c r="Y12" i="22"/>
  <c r="X12" i="22"/>
  <c r="W12" i="22"/>
  <c r="T12" i="22"/>
  <c r="U12" i="22" s="1"/>
  <c r="AE12" i="22" s="1"/>
  <c r="AD12" i="22" s="1"/>
  <c r="S12" i="22"/>
  <c r="R12" i="22"/>
  <c r="Q12" i="22"/>
  <c r="M12" i="22"/>
  <c r="L12" i="22"/>
  <c r="D12" i="22"/>
  <c r="AB11" i="22"/>
  <c r="AA11" i="22"/>
  <c r="Z11" i="22"/>
  <c r="Y11" i="22"/>
  <c r="X11" i="22"/>
  <c r="W11" i="22"/>
  <c r="T11" i="22"/>
  <c r="U11" i="22" s="1"/>
  <c r="AE11" i="22" s="1"/>
  <c r="AD11" i="22" s="1"/>
  <c r="S11" i="22"/>
  <c r="R11" i="22"/>
  <c r="Q11" i="22"/>
  <c r="M11" i="22"/>
  <c r="L11" i="22"/>
  <c r="D11" i="22"/>
  <c r="AB10" i="22"/>
  <c r="AA10" i="22"/>
  <c r="Z10" i="22"/>
  <c r="Y10" i="22"/>
  <c r="X10" i="22"/>
  <c r="W10" i="22"/>
  <c r="T10" i="22"/>
  <c r="U10" i="22" s="1"/>
  <c r="AE10" i="22" s="1"/>
  <c r="AD10" i="22" s="1"/>
  <c r="S10" i="22"/>
  <c r="R10" i="22"/>
  <c r="Q10" i="22"/>
  <c r="M10" i="22"/>
  <c r="L10" i="22"/>
  <c r="D10" i="22"/>
  <c r="AB9" i="22"/>
  <c r="AA9" i="22"/>
  <c r="Z9" i="22"/>
  <c r="Y9" i="22"/>
  <c r="X9" i="22"/>
  <c r="W9" i="22"/>
  <c r="T9" i="22"/>
  <c r="U9" i="22" s="1"/>
  <c r="AE9" i="22" s="1"/>
  <c r="AD9" i="22" s="1"/>
  <c r="S9" i="22"/>
  <c r="R9" i="22"/>
  <c r="Q9" i="22"/>
  <c r="M9" i="22"/>
  <c r="L9" i="22"/>
  <c r="D9" i="22"/>
  <c r="AB8" i="22"/>
  <c r="AA8" i="22"/>
  <c r="Z8" i="22"/>
  <c r="Y8" i="22"/>
  <c r="X8" i="22"/>
  <c r="W8" i="22"/>
  <c r="T8" i="22"/>
  <c r="U8" i="22" s="1"/>
  <c r="AE8" i="22" s="1"/>
  <c r="AD8" i="22" s="1"/>
  <c r="S8" i="22"/>
  <c r="R8" i="22"/>
  <c r="Q8" i="22"/>
  <c r="M8" i="22"/>
  <c r="L8" i="22"/>
  <c r="D8" i="22"/>
  <c r="AB7" i="22"/>
  <c r="AA7" i="22"/>
  <c r="Z7" i="22"/>
  <c r="Y7" i="22"/>
  <c r="X7" i="22"/>
  <c r="W7" i="22"/>
  <c r="T7" i="22"/>
  <c r="U7" i="22" s="1"/>
  <c r="AE7" i="22" s="1"/>
  <c r="AD7" i="22" s="1"/>
  <c r="S7" i="22"/>
  <c r="R7" i="22"/>
  <c r="Q7" i="22"/>
  <c r="M7" i="22"/>
  <c r="L7" i="22"/>
  <c r="D7" i="22"/>
  <c r="AD95" i="21"/>
  <c r="AD94" i="21"/>
  <c r="O87" i="21"/>
  <c r="O86" i="21"/>
  <c r="O85" i="21"/>
  <c r="O84" i="21"/>
  <c r="Q83" i="21"/>
  <c r="O83" i="21"/>
  <c r="X79" i="21"/>
  <c r="O77" i="21"/>
  <c r="D73" i="21"/>
  <c r="AB66" i="21"/>
  <c r="AA66" i="21"/>
  <c r="Z66" i="21"/>
  <c r="Y66" i="21"/>
  <c r="X66" i="21"/>
  <c r="W66" i="21"/>
  <c r="T66" i="21"/>
  <c r="U66" i="21" s="1"/>
  <c r="AE66" i="21" s="1"/>
  <c r="AD66" i="21" s="1"/>
  <c r="S66" i="21"/>
  <c r="R66" i="21"/>
  <c r="Q66" i="21"/>
  <c r="P66" i="21"/>
  <c r="O66" i="21"/>
  <c r="N66" i="21"/>
  <c r="L66" i="21"/>
  <c r="AB65" i="21"/>
  <c r="AA65" i="21"/>
  <c r="Z65" i="21"/>
  <c r="Y65" i="21"/>
  <c r="X65" i="21"/>
  <c r="W65" i="21"/>
  <c r="T65" i="21"/>
  <c r="U65" i="21" s="1"/>
  <c r="AE65" i="21" s="1"/>
  <c r="AD65" i="21" s="1"/>
  <c r="S65" i="21"/>
  <c r="R65" i="21"/>
  <c r="Q65" i="21"/>
  <c r="P65" i="21"/>
  <c r="O65" i="21"/>
  <c r="N65" i="21"/>
  <c r="L65" i="21"/>
  <c r="AE64" i="21"/>
  <c r="AD64" i="21" s="1"/>
  <c r="AB64" i="21"/>
  <c r="AA64" i="21"/>
  <c r="Z64" i="21"/>
  <c r="Y64" i="21"/>
  <c r="X64" i="21"/>
  <c r="W64" i="21"/>
  <c r="U64" i="21"/>
  <c r="T64" i="21"/>
  <c r="S64" i="21"/>
  <c r="R64" i="21"/>
  <c r="Q64" i="21"/>
  <c r="P64" i="21"/>
  <c r="O64" i="21"/>
  <c r="N64" i="21"/>
  <c r="L64" i="21"/>
  <c r="AB63" i="21"/>
  <c r="AA63" i="21"/>
  <c r="Z63" i="21"/>
  <c r="Y63" i="21"/>
  <c r="X63" i="21"/>
  <c r="W63" i="21"/>
  <c r="U63" i="21"/>
  <c r="AE63" i="21" s="1"/>
  <c r="AD63" i="21" s="1"/>
  <c r="T63" i="21"/>
  <c r="S63" i="21"/>
  <c r="R63" i="21"/>
  <c r="Q63" i="21"/>
  <c r="P63" i="21"/>
  <c r="O63" i="21"/>
  <c r="N63" i="21"/>
  <c r="L63" i="21"/>
  <c r="AB62" i="21"/>
  <c r="AA62" i="21"/>
  <c r="Z62" i="21"/>
  <c r="Y62" i="21"/>
  <c r="X62" i="21"/>
  <c r="W62" i="21"/>
  <c r="U62" i="21"/>
  <c r="AE62" i="21" s="1"/>
  <c r="AD62" i="21" s="1"/>
  <c r="T62" i="21"/>
  <c r="S62" i="21"/>
  <c r="R62" i="21"/>
  <c r="Q62" i="21"/>
  <c r="P62" i="21"/>
  <c r="O62" i="21"/>
  <c r="N62" i="21"/>
  <c r="L62" i="21"/>
  <c r="AB61" i="21"/>
  <c r="AA61" i="21"/>
  <c r="Z61" i="21"/>
  <c r="Y61" i="21"/>
  <c r="X61" i="21"/>
  <c r="W61" i="21"/>
  <c r="U61" i="21"/>
  <c r="AE61" i="21" s="1"/>
  <c r="AD61" i="21" s="1"/>
  <c r="T61" i="21"/>
  <c r="S61" i="21"/>
  <c r="R61" i="21"/>
  <c r="Q61" i="21"/>
  <c r="P61" i="21"/>
  <c r="O61" i="21"/>
  <c r="N61" i="21"/>
  <c r="L61" i="21"/>
  <c r="AB60" i="21"/>
  <c r="AA60" i="21"/>
  <c r="Z60" i="21"/>
  <c r="Y60" i="21"/>
  <c r="X60" i="21"/>
  <c r="W60" i="21"/>
  <c r="T60" i="21"/>
  <c r="U60" i="21" s="1"/>
  <c r="AE60" i="21" s="1"/>
  <c r="AD60" i="21" s="1"/>
  <c r="S60" i="21"/>
  <c r="R60" i="21"/>
  <c r="Q60" i="21"/>
  <c r="P60" i="21"/>
  <c r="O60" i="21"/>
  <c r="N60" i="21"/>
  <c r="L60" i="21"/>
  <c r="AB59" i="21"/>
  <c r="AA59" i="21"/>
  <c r="Z59" i="21"/>
  <c r="Y59" i="21"/>
  <c r="X59" i="21"/>
  <c r="W59" i="21"/>
  <c r="U59" i="21"/>
  <c r="AE59" i="21" s="1"/>
  <c r="AD59" i="21" s="1"/>
  <c r="T59" i="21"/>
  <c r="S59" i="21"/>
  <c r="R59" i="21"/>
  <c r="Q59" i="21"/>
  <c r="P59" i="21"/>
  <c r="O59" i="21"/>
  <c r="N59" i="21"/>
  <c r="L59" i="21"/>
  <c r="AB56" i="21"/>
  <c r="AA56" i="21"/>
  <c r="Z56" i="21"/>
  <c r="Y56" i="21"/>
  <c r="X56" i="21"/>
  <c r="W56" i="21"/>
  <c r="T56" i="21"/>
  <c r="U56" i="21" s="1"/>
  <c r="AE56" i="21" s="1"/>
  <c r="AD56" i="21" s="1"/>
  <c r="S56" i="21"/>
  <c r="R56" i="21"/>
  <c r="Q56" i="21"/>
  <c r="P56" i="21"/>
  <c r="O56" i="21"/>
  <c r="N56" i="21"/>
  <c r="M56" i="21"/>
  <c r="L56" i="21"/>
  <c r="AB55" i="21"/>
  <c r="AA55" i="21"/>
  <c r="Z55" i="21"/>
  <c r="Y55" i="21"/>
  <c r="X55" i="21"/>
  <c r="W55" i="21"/>
  <c r="U55" i="21"/>
  <c r="AE55" i="21" s="1"/>
  <c r="AD55" i="21" s="1"/>
  <c r="T55" i="21"/>
  <c r="S55" i="21"/>
  <c r="R55" i="21"/>
  <c r="Q55" i="21"/>
  <c r="P55" i="21"/>
  <c r="O55" i="21"/>
  <c r="N55" i="21"/>
  <c r="M55" i="21"/>
  <c r="L55" i="21"/>
  <c r="AB54" i="21"/>
  <c r="AA54" i="21"/>
  <c r="Z54" i="21"/>
  <c r="Y54" i="21"/>
  <c r="X54" i="21"/>
  <c r="W54" i="21"/>
  <c r="T54" i="21"/>
  <c r="U54" i="21" s="1"/>
  <c r="AE54" i="21" s="1"/>
  <c r="AD54" i="21" s="1"/>
  <c r="S54" i="21"/>
  <c r="R54" i="21"/>
  <c r="Q54" i="21"/>
  <c r="P54" i="21"/>
  <c r="O54" i="21"/>
  <c r="N54" i="21"/>
  <c r="M54" i="21"/>
  <c r="L54" i="21"/>
  <c r="AB53" i="21"/>
  <c r="AA53" i="21"/>
  <c r="Z53" i="21"/>
  <c r="Y53" i="21"/>
  <c r="X53" i="21"/>
  <c r="W53" i="21"/>
  <c r="T53" i="21"/>
  <c r="U53" i="21" s="1"/>
  <c r="S53" i="21"/>
  <c r="R53" i="21"/>
  <c r="Q53" i="21"/>
  <c r="P53" i="21"/>
  <c r="O53" i="21"/>
  <c r="N53" i="21"/>
  <c r="M53" i="21"/>
  <c r="L53" i="21"/>
  <c r="AB52" i="21"/>
  <c r="AA52" i="21"/>
  <c r="Z52" i="21"/>
  <c r="Y52" i="21"/>
  <c r="X52" i="21"/>
  <c r="W52" i="21"/>
  <c r="T52" i="21"/>
  <c r="U52" i="21" s="1"/>
  <c r="AE52" i="21" s="1"/>
  <c r="AD52" i="21" s="1"/>
  <c r="S52" i="21"/>
  <c r="R52" i="21"/>
  <c r="Q52" i="21"/>
  <c r="P52" i="21"/>
  <c r="O52" i="21"/>
  <c r="N52" i="21"/>
  <c r="M52" i="21"/>
  <c r="L52" i="21"/>
  <c r="D52" i="21"/>
  <c r="AB51" i="21"/>
  <c r="AA51" i="21"/>
  <c r="Z51" i="21"/>
  <c r="Y51" i="21"/>
  <c r="X51" i="21"/>
  <c r="W51" i="21"/>
  <c r="U51" i="21"/>
  <c r="AE51" i="21" s="1"/>
  <c r="AD51" i="21" s="1"/>
  <c r="T51" i="21"/>
  <c r="S51" i="21"/>
  <c r="R51" i="21"/>
  <c r="Q51" i="21"/>
  <c r="P51" i="21"/>
  <c r="O51" i="21"/>
  <c r="N51" i="21"/>
  <c r="M51" i="21"/>
  <c r="L51" i="21"/>
  <c r="AB50" i="21"/>
  <c r="AA50" i="21"/>
  <c r="Z50" i="21"/>
  <c r="Y50" i="21"/>
  <c r="X50" i="21"/>
  <c r="W50" i="21"/>
  <c r="U50" i="21"/>
  <c r="AE50" i="21" s="1"/>
  <c r="AD50" i="21" s="1"/>
  <c r="T50" i="21"/>
  <c r="S50" i="21"/>
  <c r="R50" i="21"/>
  <c r="Q50" i="21"/>
  <c r="P50" i="21"/>
  <c r="O50" i="21"/>
  <c r="N50" i="21"/>
  <c r="M50" i="21"/>
  <c r="L50" i="21"/>
  <c r="AB49" i="21"/>
  <c r="AA49" i="21"/>
  <c r="Z49" i="21"/>
  <c r="Y49" i="21"/>
  <c r="X49" i="21"/>
  <c r="W49" i="21"/>
  <c r="S49" i="21"/>
  <c r="R49" i="21"/>
  <c r="Q49" i="21"/>
  <c r="N49" i="21"/>
  <c r="M49" i="21"/>
  <c r="L49" i="21"/>
  <c r="D49" i="21"/>
  <c r="AB48" i="21"/>
  <c r="AA48" i="21"/>
  <c r="Z48" i="21"/>
  <c r="Y48" i="21"/>
  <c r="X48" i="21"/>
  <c r="W48" i="21"/>
  <c r="T48" i="21"/>
  <c r="U48" i="21" s="1"/>
  <c r="S48" i="21"/>
  <c r="R48" i="21"/>
  <c r="Q48" i="21"/>
  <c r="P48" i="21"/>
  <c r="O48" i="21"/>
  <c r="N48" i="21"/>
  <c r="M48" i="21"/>
  <c r="L48" i="21"/>
  <c r="D48" i="21"/>
  <c r="AB47" i="21"/>
  <c r="AA47" i="21"/>
  <c r="Z47" i="21"/>
  <c r="Y47" i="21"/>
  <c r="X47" i="21"/>
  <c r="W47" i="21"/>
  <c r="U47" i="21"/>
  <c r="AE47" i="21" s="1"/>
  <c r="AD47" i="21" s="1"/>
  <c r="T47" i="21"/>
  <c r="S47" i="21"/>
  <c r="R47" i="21"/>
  <c r="Q47" i="21"/>
  <c r="P47" i="21"/>
  <c r="O47" i="21"/>
  <c r="N47" i="21"/>
  <c r="M47" i="21"/>
  <c r="L47" i="21"/>
  <c r="D47" i="21"/>
  <c r="AB46" i="21"/>
  <c r="AA46" i="21"/>
  <c r="Z46" i="21"/>
  <c r="Y46" i="21"/>
  <c r="X46" i="21"/>
  <c r="W46" i="21"/>
  <c r="U46" i="21"/>
  <c r="G15" i="1" s="1"/>
  <c r="I15" i="1" s="1"/>
  <c r="T46" i="21"/>
  <c r="S46" i="21"/>
  <c r="R46" i="21"/>
  <c r="Q46" i="21"/>
  <c r="P46" i="21"/>
  <c r="O46" i="21"/>
  <c r="N46" i="21"/>
  <c r="M46" i="21"/>
  <c r="L46" i="21"/>
  <c r="D46" i="21"/>
  <c r="AB45" i="21"/>
  <c r="AA45" i="21"/>
  <c r="Z45" i="21"/>
  <c r="Y45" i="21"/>
  <c r="X45" i="21"/>
  <c r="W45" i="21"/>
  <c r="T45" i="21"/>
  <c r="U45" i="21" s="1"/>
  <c r="S45" i="21"/>
  <c r="R45" i="21"/>
  <c r="Q45" i="21"/>
  <c r="P45" i="21"/>
  <c r="O45" i="21"/>
  <c r="N45" i="21"/>
  <c r="M45" i="21"/>
  <c r="L45" i="21"/>
  <c r="D45" i="21"/>
  <c r="AB44" i="21"/>
  <c r="AA44" i="21"/>
  <c r="Z44" i="21"/>
  <c r="Y44" i="21"/>
  <c r="X44" i="21"/>
  <c r="W44" i="21"/>
  <c r="T44" i="21"/>
  <c r="U44" i="21" s="1"/>
  <c r="AE44" i="21" s="1"/>
  <c r="AD44" i="21" s="1"/>
  <c r="S44" i="21"/>
  <c r="R44" i="21"/>
  <c r="Q44" i="21"/>
  <c r="P44" i="21"/>
  <c r="O44" i="21"/>
  <c r="N44" i="21"/>
  <c r="M44" i="21"/>
  <c r="L44" i="21"/>
  <c r="AB43" i="21"/>
  <c r="AA43" i="21"/>
  <c r="Z43" i="21"/>
  <c r="Y43" i="21"/>
  <c r="X43" i="21"/>
  <c r="W43" i="21"/>
  <c r="S43" i="21"/>
  <c r="R43" i="21"/>
  <c r="Q43" i="21"/>
  <c r="N43" i="21"/>
  <c r="P43" i="21" s="1"/>
  <c r="M43" i="21"/>
  <c r="L43" i="21"/>
  <c r="AB42" i="21"/>
  <c r="AA42" i="21"/>
  <c r="Z42" i="21"/>
  <c r="Y42" i="21"/>
  <c r="X42" i="21"/>
  <c r="W42" i="21"/>
  <c r="T42" i="21"/>
  <c r="U42" i="21" s="1"/>
  <c r="S42" i="21"/>
  <c r="R42" i="21"/>
  <c r="Q42" i="21"/>
  <c r="P42" i="21"/>
  <c r="O42" i="21"/>
  <c r="N42" i="21"/>
  <c r="M42" i="21"/>
  <c r="L42" i="21"/>
  <c r="AB41" i="21"/>
  <c r="AA41" i="21"/>
  <c r="Z41" i="21"/>
  <c r="Y41" i="21"/>
  <c r="X41" i="21"/>
  <c r="W41" i="21"/>
  <c r="T41" i="21"/>
  <c r="U41" i="21" s="1"/>
  <c r="S41" i="21"/>
  <c r="R41" i="21"/>
  <c r="Q41" i="21"/>
  <c r="P41" i="21"/>
  <c r="O41" i="21"/>
  <c r="N41" i="21"/>
  <c r="M41" i="21"/>
  <c r="L41" i="21"/>
  <c r="D41" i="21"/>
  <c r="AB39" i="21"/>
  <c r="AA39" i="21"/>
  <c r="Z39" i="21"/>
  <c r="Y39" i="21"/>
  <c r="X39" i="21"/>
  <c r="W39" i="21"/>
  <c r="U39" i="21"/>
  <c r="AE39" i="21" s="1"/>
  <c r="AD39" i="21" s="1"/>
  <c r="T39" i="21"/>
  <c r="S39" i="21"/>
  <c r="R39" i="21"/>
  <c r="Q39" i="21"/>
  <c r="P39" i="21"/>
  <c r="O39" i="21"/>
  <c r="N39" i="21"/>
  <c r="M39" i="21"/>
  <c r="L39" i="21"/>
  <c r="AB38" i="21"/>
  <c r="AA38" i="21"/>
  <c r="Z38" i="21"/>
  <c r="Y38" i="21"/>
  <c r="X38" i="21"/>
  <c r="W38" i="21"/>
  <c r="T38" i="21"/>
  <c r="U38" i="21" s="1"/>
  <c r="S38" i="21"/>
  <c r="R38" i="21"/>
  <c r="Q38" i="21"/>
  <c r="P38" i="21"/>
  <c r="O38" i="21"/>
  <c r="N38" i="21"/>
  <c r="M38" i="21"/>
  <c r="L38" i="21"/>
  <c r="D38" i="21"/>
  <c r="C38" i="21"/>
  <c r="AB37" i="21"/>
  <c r="AA37" i="21"/>
  <c r="Z37" i="21"/>
  <c r="Y37" i="21"/>
  <c r="X37" i="21"/>
  <c r="W37" i="21"/>
  <c r="T37" i="21"/>
  <c r="U37" i="21" s="1"/>
  <c r="S37" i="21"/>
  <c r="R37" i="21"/>
  <c r="Q37" i="21"/>
  <c r="P37" i="21"/>
  <c r="O37" i="21"/>
  <c r="N37" i="21"/>
  <c r="M37" i="21"/>
  <c r="L37" i="21"/>
  <c r="D37" i="21"/>
  <c r="C37" i="21"/>
  <c r="AB36" i="21"/>
  <c r="AA36" i="21"/>
  <c r="Z36" i="21"/>
  <c r="Y36" i="21"/>
  <c r="X36" i="21"/>
  <c r="W36" i="21"/>
  <c r="T36" i="21"/>
  <c r="U36" i="21" s="1"/>
  <c r="AE36" i="21" s="1"/>
  <c r="AD36" i="21" s="1"/>
  <c r="S36" i="21"/>
  <c r="R36" i="21"/>
  <c r="Q36" i="21"/>
  <c r="P36" i="21"/>
  <c r="O36" i="21"/>
  <c r="N36" i="21"/>
  <c r="M36" i="21"/>
  <c r="L36" i="21"/>
  <c r="D36" i="21"/>
  <c r="AB35" i="21"/>
  <c r="AA35" i="21"/>
  <c r="Z35" i="21"/>
  <c r="Y35" i="21"/>
  <c r="X35" i="21"/>
  <c r="W35" i="21"/>
  <c r="T35" i="21"/>
  <c r="U35" i="21" s="1"/>
  <c r="AE35" i="21" s="1"/>
  <c r="AD35" i="21" s="1"/>
  <c r="S35" i="21"/>
  <c r="R35" i="21"/>
  <c r="Q35" i="21"/>
  <c r="P35" i="21"/>
  <c r="O35" i="21"/>
  <c r="N35" i="21"/>
  <c r="M35" i="21"/>
  <c r="L35" i="21"/>
  <c r="AB34" i="21"/>
  <c r="AA34" i="21"/>
  <c r="Z34" i="21"/>
  <c r="Y34" i="21"/>
  <c r="X34" i="21"/>
  <c r="W34" i="21"/>
  <c r="U34" i="21"/>
  <c r="AE34" i="21" s="1"/>
  <c r="AD34" i="21" s="1"/>
  <c r="T34" i="21"/>
  <c r="S34" i="21"/>
  <c r="R34" i="21"/>
  <c r="Q34" i="21"/>
  <c r="P34" i="21"/>
  <c r="O34" i="21"/>
  <c r="N34" i="21"/>
  <c r="M34" i="21"/>
  <c r="L34" i="21"/>
  <c r="AB33" i="21"/>
  <c r="AA33" i="21"/>
  <c r="Z33" i="21"/>
  <c r="Y33" i="21"/>
  <c r="X33" i="21"/>
  <c r="W33" i="21"/>
  <c r="T33" i="21"/>
  <c r="U33" i="21" s="1"/>
  <c r="AE33" i="21" s="1"/>
  <c r="AD33" i="21" s="1"/>
  <c r="S33" i="21"/>
  <c r="R33" i="21"/>
  <c r="Q33" i="21"/>
  <c r="P33" i="21"/>
  <c r="O33" i="21"/>
  <c r="N33" i="21"/>
  <c r="M33" i="21"/>
  <c r="L33" i="21"/>
  <c r="AB32" i="21"/>
  <c r="AA32" i="21"/>
  <c r="Z32" i="21"/>
  <c r="Y32" i="21"/>
  <c r="X32" i="21"/>
  <c r="W32" i="21"/>
  <c r="T32" i="21"/>
  <c r="U32" i="21" s="1"/>
  <c r="AE32" i="21" s="1"/>
  <c r="AD32" i="21" s="1"/>
  <c r="S32" i="21"/>
  <c r="R32" i="21"/>
  <c r="Q32" i="21"/>
  <c r="P32" i="21"/>
  <c r="O32" i="21"/>
  <c r="N32" i="21"/>
  <c r="M32" i="21"/>
  <c r="L32" i="21"/>
  <c r="AB31" i="21"/>
  <c r="AA31" i="21"/>
  <c r="Z31" i="21"/>
  <c r="Y31" i="21"/>
  <c r="X31" i="21"/>
  <c r="W31" i="21"/>
  <c r="T31" i="21"/>
  <c r="U31" i="21" s="1"/>
  <c r="AE31" i="21" s="1"/>
  <c r="AD31" i="21" s="1"/>
  <c r="S31" i="21"/>
  <c r="R31" i="21"/>
  <c r="Q31" i="21"/>
  <c r="P31" i="21"/>
  <c r="O31" i="21"/>
  <c r="N31" i="21"/>
  <c r="M31" i="21"/>
  <c r="L31" i="21"/>
  <c r="D31" i="21"/>
  <c r="AB30" i="21"/>
  <c r="AA30" i="21"/>
  <c r="Z30" i="21"/>
  <c r="Y30" i="21"/>
  <c r="X30" i="21"/>
  <c r="W30" i="21"/>
  <c r="U30" i="21"/>
  <c r="AE30" i="21" s="1"/>
  <c r="AD30" i="21" s="1"/>
  <c r="T30" i="21"/>
  <c r="S30" i="21"/>
  <c r="R30" i="21"/>
  <c r="Q30" i="21"/>
  <c r="P30" i="21"/>
  <c r="O30" i="21"/>
  <c r="N30" i="21"/>
  <c r="M30" i="21"/>
  <c r="L30" i="21"/>
  <c r="AB29" i="21"/>
  <c r="AA29" i="21"/>
  <c r="Z29" i="21"/>
  <c r="Y29" i="21"/>
  <c r="X29" i="21"/>
  <c r="W29" i="21"/>
  <c r="T29" i="21"/>
  <c r="U29" i="21" s="1"/>
  <c r="AE29" i="21" s="1"/>
  <c r="AD29" i="21" s="1"/>
  <c r="S29" i="21"/>
  <c r="R29" i="21"/>
  <c r="Q29" i="21"/>
  <c r="P29" i="21"/>
  <c r="O29" i="21"/>
  <c r="N29" i="21"/>
  <c r="M29" i="21"/>
  <c r="L29" i="21"/>
  <c r="AB28" i="21"/>
  <c r="AA28" i="21"/>
  <c r="Z28" i="21"/>
  <c r="Y28" i="21"/>
  <c r="X28" i="21"/>
  <c r="W28" i="21"/>
  <c r="U28" i="21"/>
  <c r="AE28" i="21" s="1"/>
  <c r="AD28" i="21" s="1"/>
  <c r="T28" i="21"/>
  <c r="S28" i="21"/>
  <c r="R28" i="21"/>
  <c r="Q28" i="21"/>
  <c r="P28" i="21"/>
  <c r="O28" i="21"/>
  <c r="N28" i="21"/>
  <c r="M28" i="21"/>
  <c r="L28" i="21"/>
  <c r="AB27" i="21"/>
  <c r="AA27" i="21"/>
  <c r="Z27" i="21"/>
  <c r="Y27" i="21"/>
  <c r="X27" i="21"/>
  <c r="W27" i="21"/>
  <c r="T27" i="21"/>
  <c r="U27" i="21" s="1"/>
  <c r="AE27" i="21" s="1"/>
  <c r="AD27" i="21" s="1"/>
  <c r="S27" i="21"/>
  <c r="R27" i="21"/>
  <c r="Q27" i="21"/>
  <c r="P27" i="21"/>
  <c r="O27" i="21"/>
  <c r="N27" i="21"/>
  <c r="M27" i="21"/>
  <c r="L27" i="21"/>
  <c r="AB26" i="21"/>
  <c r="AA26" i="21"/>
  <c r="Z26" i="21"/>
  <c r="Y26" i="21"/>
  <c r="X26" i="21"/>
  <c r="W26" i="21"/>
  <c r="T26" i="21"/>
  <c r="U26" i="21" s="1"/>
  <c r="AE26" i="21" s="1"/>
  <c r="AD26" i="21" s="1"/>
  <c r="S26" i="21"/>
  <c r="R26" i="21"/>
  <c r="Q26" i="21"/>
  <c r="P26" i="21"/>
  <c r="O26" i="21"/>
  <c r="N26" i="21"/>
  <c r="M26" i="21"/>
  <c r="L26" i="21"/>
  <c r="D26" i="21"/>
  <c r="AB25" i="21"/>
  <c r="AA25" i="21"/>
  <c r="Z25" i="21"/>
  <c r="Y25" i="21"/>
  <c r="X25" i="21"/>
  <c r="W25" i="21"/>
  <c r="T25" i="21"/>
  <c r="U25" i="21" s="1"/>
  <c r="AE25" i="21" s="1"/>
  <c r="AD25" i="21" s="1"/>
  <c r="S25" i="21"/>
  <c r="R25" i="21"/>
  <c r="Q25" i="21"/>
  <c r="P25" i="21"/>
  <c r="O25" i="21"/>
  <c r="N25" i="21"/>
  <c r="M25" i="21"/>
  <c r="L25" i="21"/>
  <c r="AB24" i="21"/>
  <c r="AA24" i="21"/>
  <c r="Z24" i="21"/>
  <c r="Y24" i="21"/>
  <c r="X24" i="21"/>
  <c r="W24" i="21"/>
  <c r="T24" i="21"/>
  <c r="U24" i="21" s="1"/>
  <c r="AE24" i="21" s="1"/>
  <c r="AD24" i="21" s="1"/>
  <c r="S24" i="21"/>
  <c r="R24" i="21"/>
  <c r="Q24" i="21"/>
  <c r="P24" i="21"/>
  <c r="O24" i="21"/>
  <c r="N24" i="21"/>
  <c r="M24" i="21"/>
  <c r="L24" i="21"/>
  <c r="AB23" i="21"/>
  <c r="AA23" i="21"/>
  <c r="Z23" i="21"/>
  <c r="Y23" i="21"/>
  <c r="X23" i="21"/>
  <c r="W23" i="21"/>
  <c r="U23" i="21"/>
  <c r="AE23" i="21" s="1"/>
  <c r="AD23" i="21" s="1"/>
  <c r="T23" i="21"/>
  <c r="S23" i="21"/>
  <c r="R23" i="21"/>
  <c r="Q23" i="21"/>
  <c r="P23" i="21"/>
  <c r="O23" i="21"/>
  <c r="N23" i="21"/>
  <c r="M23" i="21"/>
  <c r="L23" i="21"/>
  <c r="AB22" i="21"/>
  <c r="AA22" i="21"/>
  <c r="Z22" i="21"/>
  <c r="Y22" i="21"/>
  <c r="X22" i="21"/>
  <c r="W22" i="21"/>
  <c r="U22" i="21"/>
  <c r="AE22" i="21" s="1"/>
  <c r="AD22" i="21" s="1"/>
  <c r="T22" i="21"/>
  <c r="S22" i="21"/>
  <c r="R22" i="21"/>
  <c r="Q22" i="21"/>
  <c r="P22" i="21"/>
  <c r="O22" i="21"/>
  <c r="N22" i="21"/>
  <c r="M22" i="21"/>
  <c r="L22" i="21"/>
  <c r="AB21" i="21"/>
  <c r="AA21" i="21"/>
  <c r="Z21" i="21"/>
  <c r="Y21" i="21"/>
  <c r="X21" i="21"/>
  <c r="W21" i="21"/>
  <c r="T21" i="21"/>
  <c r="U21" i="21" s="1"/>
  <c r="AE21" i="21" s="1"/>
  <c r="AD21" i="21" s="1"/>
  <c r="S21" i="21"/>
  <c r="R21" i="21"/>
  <c r="Q21" i="21"/>
  <c r="P21" i="21"/>
  <c r="O21" i="21"/>
  <c r="N21" i="21"/>
  <c r="M21" i="21"/>
  <c r="L21" i="21"/>
  <c r="D21" i="21"/>
  <c r="AB20" i="21"/>
  <c r="AA20" i="21"/>
  <c r="Z20" i="21"/>
  <c r="Y20" i="21"/>
  <c r="X20" i="21"/>
  <c r="W20" i="21"/>
  <c r="S20" i="21"/>
  <c r="R20" i="21"/>
  <c r="Q20" i="21"/>
  <c r="O20" i="21"/>
  <c r="N20" i="21"/>
  <c r="M20" i="21"/>
  <c r="L20" i="21"/>
  <c r="AB19" i="21"/>
  <c r="AA19" i="21"/>
  <c r="Z19" i="21"/>
  <c r="Y19" i="21"/>
  <c r="X19" i="21"/>
  <c r="W19" i="21"/>
  <c r="S19" i="21"/>
  <c r="R19" i="21"/>
  <c r="Q19" i="21"/>
  <c r="P19" i="21"/>
  <c r="N19" i="21"/>
  <c r="O19" i="21" s="1"/>
  <c r="M19" i="21"/>
  <c r="L19" i="21"/>
  <c r="D19" i="21"/>
  <c r="AB18" i="21"/>
  <c r="AA18" i="21"/>
  <c r="Z18" i="21"/>
  <c r="Y18" i="21"/>
  <c r="X18" i="21"/>
  <c r="W18" i="21"/>
  <c r="T18" i="21"/>
  <c r="U18" i="21" s="1"/>
  <c r="AE18" i="21" s="1"/>
  <c r="AD18" i="21" s="1"/>
  <c r="S18" i="21"/>
  <c r="R18" i="21"/>
  <c r="Q18" i="21"/>
  <c r="P18" i="21"/>
  <c r="O18" i="21"/>
  <c r="N18" i="21"/>
  <c r="M18" i="21"/>
  <c r="L18" i="21"/>
  <c r="D18" i="21"/>
  <c r="AB17" i="21"/>
  <c r="AA17" i="21"/>
  <c r="Z17" i="21"/>
  <c r="Y17" i="21"/>
  <c r="X17" i="21"/>
  <c r="W17" i="21"/>
  <c r="S17" i="21"/>
  <c r="R17" i="21"/>
  <c r="Q17" i="21"/>
  <c r="N17" i="21"/>
  <c r="P17" i="21" s="1"/>
  <c r="M17" i="21"/>
  <c r="L17" i="21"/>
  <c r="AB16" i="21"/>
  <c r="AA16" i="21"/>
  <c r="Z16" i="21"/>
  <c r="Y16" i="21"/>
  <c r="X16" i="21"/>
  <c r="W16" i="21"/>
  <c r="T16" i="21"/>
  <c r="U16" i="21" s="1"/>
  <c r="AE16" i="21" s="1"/>
  <c r="AD16" i="21" s="1"/>
  <c r="S16" i="21"/>
  <c r="R16" i="21"/>
  <c r="Q16" i="21"/>
  <c r="P16" i="21"/>
  <c r="O16" i="21"/>
  <c r="N16" i="21"/>
  <c r="M16" i="21"/>
  <c r="L16" i="21"/>
  <c r="AB15" i="21"/>
  <c r="AA15" i="21"/>
  <c r="Z15" i="21"/>
  <c r="Y15" i="21"/>
  <c r="X15" i="21"/>
  <c r="W15" i="21"/>
  <c r="T15" i="21"/>
  <c r="U15" i="21" s="1"/>
  <c r="AE15" i="21" s="1"/>
  <c r="AD15" i="21" s="1"/>
  <c r="S15" i="21"/>
  <c r="R15" i="21"/>
  <c r="Q15" i="21"/>
  <c r="P15" i="21"/>
  <c r="O15" i="21"/>
  <c r="N15" i="21"/>
  <c r="M15" i="21"/>
  <c r="L15" i="21"/>
  <c r="AE14" i="21"/>
  <c r="AD14" i="21"/>
  <c r="AB14" i="21"/>
  <c r="AA14" i="21"/>
  <c r="Z14" i="21"/>
  <c r="Y14" i="21"/>
  <c r="X14" i="21"/>
  <c r="W14" i="21"/>
  <c r="U14" i="21"/>
  <c r="T14" i="21"/>
  <c r="S14" i="21"/>
  <c r="R14" i="21"/>
  <c r="Q14" i="21"/>
  <c r="P14" i="21"/>
  <c r="O14" i="21"/>
  <c r="N14" i="21"/>
  <c r="M14" i="21"/>
  <c r="L14" i="21"/>
  <c r="AB13" i="21"/>
  <c r="AA13" i="21"/>
  <c r="Z13" i="21"/>
  <c r="Y13" i="21"/>
  <c r="X13" i="21"/>
  <c r="W13" i="21"/>
  <c r="T13" i="21"/>
  <c r="U13" i="21" s="1"/>
  <c r="AE13" i="21" s="1"/>
  <c r="AD13" i="21" s="1"/>
  <c r="S13" i="21"/>
  <c r="R13" i="21"/>
  <c r="Q13" i="21"/>
  <c r="P13" i="21"/>
  <c r="O13" i="21"/>
  <c r="N13" i="21"/>
  <c r="M13" i="21"/>
  <c r="L13" i="21"/>
  <c r="AB12" i="21"/>
  <c r="AA12" i="21"/>
  <c r="Z12" i="21"/>
  <c r="Y12" i="21"/>
  <c r="X12" i="21"/>
  <c r="W12" i="21"/>
  <c r="T12" i="21"/>
  <c r="U12" i="21" s="1"/>
  <c r="AE12" i="21" s="1"/>
  <c r="AD12" i="21" s="1"/>
  <c r="S12" i="21"/>
  <c r="R12" i="21"/>
  <c r="Q12" i="21"/>
  <c r="P12" i="21"/>
  <c r="O12" i="21"/>
  <c r="N12" i="21"/>
  <c r="M12" i="21"/>
  <c r="L12" i="21"/>
  <c r="AB11" i="21"/>
  <c r="AA11" i="21"/>
  <c r="Z11" i="21"/>
  <c r="Y11" i="21"/>
  <c r="X11" i="21"/>
  <c r="W11" i="21"/>
  <c r="T11" i="21"/>
  <c r="U11" i="21" s="1"/>
  <c r="AE11" i="21" s="1"/>
  <c r="AD11" i="21" s="1"/>
  <c r="S11" i="21"/>
  <c r="R11" i="21"/>
  <c r="Q11" i="21"/>
  <c r="P11" i="21"/>
  <c r="O11" i="21"/>
  <c r="N11" i="21"/>
  <c r="M11" i="21"/>
  <c r="L11" i="21"/>
  <c r="AB10" i="21"/>
  <c r="AA10" i="21"/>
  <c r="Z10" i="21"/>
  <c r="Y10" i="21"/>
  <c r="X10" i="21"/>
  <c r="W10" i="21"/>
  <c r="S10" i="21"/>
  <c r="R10" i="21"/>
  <c r="Q10" i="21"/>
  <c r="P10" i="21"/>
  <c r="N10" i="21"/>
  <c r="O10" i="21" s="1"/>
  <c r="M10" i="21"/>
  <c r="L10" i="21"/>
  <c r="AB9" i="21"/>
  <c r="AA9" i="21"/>
  <c r="Z9" i="21"/>
  <c r="Y9" i="21"/>
  <c r="X9" i="21"/>
  <c r="W9" i="21"/>
  <c r="U9" i="21"/>
  <c r="AE9" i="21" s="1"/>
  <c r="AD9" i="21" s="1"/>
  <c r="T9" i="21"/>
  <c r="S9" i="21"/>
  <c r="R9" i="21"/>
  <c r="Q9" i="21"/>
  <c r="P9" i="21"/>
  <c r="O9" i="21"/>
  <c r="N9" i="21"/>
  <c r="M9" i="21"/>
  <c r="L9" i="21"/>
  <c r="AB8" i="21"/>
  <c r="AA8" i="21"/>
  <c r="Z8" i="21"/>
  <c r="Y8" i="21"/>
  <c r="X8" i="21"/>
  <c r="W8" i="21"/>
  <c r="S8" i="21"/>
  <c r="R8" i="21"/>
  <c r="Q8" i="21"/>
  <c r="N8" i="21"/>
  <c r="M8" i="21"/>
  <c r="L8" i="21"/>
  <c r="D8" i="21"/>
  <c r="AB7" i="21"/>
  <c r="AA7" i="21"/>
  <c r="Z7" i="21"/>
  <c r="Y7" i="21"/>
  <c r="X7" i="21"/>
  <c r="W7" i="21"/>
  <c r="T7" i="21"/>
  <c r="U7" i="21" s="1"/>
  <c r="AE7" i="21" s="1"/>
  <c r="AD7" i="21" s="1"/>
  <c r="S7" i="21"/>
  <c r="R7" i="21"/>
  <c r="Q7" i="21"/>
  <c r="P7" i="21"/>
  <c r="O7" i="21"/>
  <c r="N7" i="21"/>
  <c r="M7" i="21"/>
  <c r="L7" i="21"/>
  <c r="D7" i="21"/>
  <c r="AD46" i="20"/>
  <c r="AD45" i="20"/>
  <c r="O39" i="20"/>
  <c r="O38" i="20"/>
  <c r="O37" i="20"/>
  <c r="O36" i="20"/>
  <c r="O35" i="20"/>
  <c r="Q34" i="20"/>
  <c r="O34" i="20"/>
  <c r="X30" i="20"/>
  <c r="O28" i="20"/>
  <c r="D22" i="20"/>
  <c r="AB20" i="20"/>
  <c r="AA20" i="20"/>
  <c r="Z20" i="20"/>
  <c r="Y20" i="20"/>
  <c r="X20" i="20"/>
  <c r="W20" i="20"/>
  <c r="T20" i="20"/>
  <c r="U20" i="20" s="1"/>
  <c r="AE20" i="20" s="1"/>
  <c r="AD20" i="20" s="1"/>
  <c r="S20" i="20"/>
  <c r="R20" i="20"/>
  <c r="Q20" i="20"/>
  <c r="P20" i="20"/>
  <c r="O20" i="20"/>
  <c r="N20" i="20"/>
  <c r="M20" i="20"/>
  <c r="L20" i="20"/>
  <c r="D20" i="20"/>
  <c r="AB19" i="20"/>
  <c r="AA19" i="20"/>
  <c r="Z19" i="20"/>
  <c r="Y19" i="20"/>
  <c r="X19" i="20"/>
  <c r="W19" i="20"/>
  <c r="T19" i="20"/>
  <c r="U19" i="20" s="1"/>
  <c r="AE19" i="20" s="1"/>
  <c r="AD19" i="20" s="1"/>
  <c r="S19" i="20"/>
  <c r="R19" i="20"/>
  <c r="Q19" i="20"/>
  <c r="P19" i="20"/>
  <c r="O19" i="20"/>
  <c r="N19" i="20"/>
  <c r="M19" i="20"/>
  <c r="L19" i="20"/>
  <c r="D19" i="20"/>
  <c r="AB18" i="20"/>
  <c r="AA18" i="20"/>
  <c r="Z18" i="20"/>
  <c r="Y18" i="20"/>
  <c r="X18" i="20"/>
  <c r="W18" i="20"/>
  <c r="T18" i="20"/>
  <c r="U18" i="20" s="1"/>
  <c r="AE18" i="20" s="1"/>
  <c r="AD18" i="20" s="1"/>
  <c r="S18" i="20"/>
  <c r="R18" i="20"/>
  <c r="Q18" i="20"/>
  <c r="P18" i="20"/>
  <c r="O18" i="20"/>
  <c r="N18" i="20"/>
  <c r="M18" i="20"/>
  <c r="L18" i="20"/>
  <c r="D18" i="20"/>
  <c r="AB17" i="20"/>
  <c r="AA17" i="20"/>
  <c r="Z17" i="20"/>
  <c r="Y17" i="20"/>
  <c r="X17" i="20"/>
  <c r="W17" i="20"/>
  <c r="U17" i="20"/>
  <c r="AE17" i="20" s="1"/>
  <c r="AD17" i="20" s="1"/>
  <c r="T17" i="20"/>
  <c r="S17" i="20"/>
  <c r="R17" i="20"/>
  <c r="Q17" i="20"/>
  <c r="P17" i="20"/>
  <c r="O17" i="20"/>
  <c r="N17" i="20"/>
  <c r="M17" i="20"/>
  <c r="L17" i="20"/>
  <c r="D17" i="20"/>
  <c r="AB16" i="20"/>
  <c r="AA16" i="20"/>
  <c r="Z16" i="20"/>
  <c r="Y16" i="20"/>
  <c r="X16" i="20"/>
  <c r="W16" i="20"/>
  <c r="S16" i="20"/>
  <c r="R16" i="20"/>
  <c r="Q16" i="20"/>
  <c r="N16" i="20"/>
  <c r="M16" i="20"/>
  <c r="L16" i="20"/>
  <c r="D16" i="20"/>
  <c r="AB15" i="20"/>
  <c r="AA15" i="20"/>
  <c r="Z15" i="20"/>
  <c r="Y15" i="20"/>
  <c r="X15" i="20"/>
  <c r="W15" i="20"/>
  <c r="S15" i="20"/>
  <c r="R15" i="20"/>
  <c r="Q15" i="20"/>
  <c r="N15" i="20"/>
  <c r="P15" i="20" s="1"/>
  <c r="M15" i="20"/>
  <c r="L15" i="20"/>
  <c r="D15" i="20"/>
  <c r="AB14" i="20"/>
  <c r="AA14" i="20"/>
  <c r="Z14" i="20"/>
  <c r="Y14" i="20"/>
  <c r="X14" i="20"/>
  <c r="W14" i="20"/>
  <c r="T14" i="20"/>
  <c r="U14" i="20" s="1"/>
  <c r="S14" i="20"/>
  <c r="R14" i="20"/>
  <c r="Q14" i="20"/>
  <c r="P14" i="20"/>
  <c r="O14" i="20"/>
  <c r="N14" i="20"/>
  <c r="M14" i="20"/>
  <c r="L14" i="20"/>
  <c r="D14" i="20"/>
  <c r="AB13" i="20"/>
  <c r="AA13" i="20"/>
  <c r="Z13" i="20"/>
  <c r="Y13" i="20"/>
  <c r="X13" i="20"/>
  <c r="W13" i="20"/>
  <c r="U13" i="20"/>
  <c r="AE13" i="20" s="1"/>
  <c r="AD13" i="20" s="1"/>
  <c r="T13" i="20"/>
  <c r="S13" i="20"/>
  <c r="R13" i="20"/>
  <c r="Q13" i="20"/>
  <c r="P13" i="20"/>
  <c r="O13" i="20"/>
  <c r="N13" i="20"/>
  <c r="M13" i="20"/>
  <c r="L13" i="20"/>
  <c r="D13" i="20"/>
  <c r="AB12" i="20"/>
  <c r="AA12" i="20"/>
  <c r="Z12" i="20"/>
  <c r="Y12" i="20"/>
  <c r="X12" i="20"/>
  <c r="W12" i="20"/>
  <c r="U12" i="20"/>
  <c r="AE12" i="20" s="1"/>
  <c r="AD12" i="20" s="1"/>
  <c r="T12" i="20"/>
  <c r="S12" i="20"/>
  <c r="R12" i="20"/>
  <c r="Q12" i="20"/>
  <c r="P12" i="20"/>
  <c r="O12" i="20"/>
  <c r="N12" i="20"/>
  <c r="M12" i="20"/>
  <c r="L12" i="20"/>
  <c r="D12" i="20"/>
  <c r="AB11" i="20"/>
  <c r="AA11" i="20"/>
  <c r="Z11" i="20"/>
  <c r="Y11" i="20"/>
  <c r="X11" i="20"/>
  <c r="W11" i="20"/>
  <c r="U11" i="20"/>
  <c r="AE11" i="20" s="1"/>
  <c r="AD11" i="20" s="1"/>
  <c r="T11" i="20"/>
  <c r="S11" i="20"/>
  <c r="R11" i="20"/>
  <c r="Q11" i="20"/>
  <c r="P11" i="20"/>
  <c r="O11" i="20"/>
  <c r="N11" i="20"/>
  <c r="M11" i="20"/>
  <c r="L11" i="20"/>
  <c r="D11" i="20"/>
  <c r="AB10" i="20"/>
  <c r="AA10" i="20"/>
  <c r="Z10" i="20"/>
  <c r="Y10" i="20"/>
  <c r="X10" i="20"/>
  <c r="W10" i="20"/>
  <c r="U10" i="20"/>
  <c r="AE10" i="20" s="1"/>
  <c r="AD10" i="20" s="1"/>
  <c r="T10" i="20"/>
  <c r="S10" i="20"/>
  <c r="R10" i="20"/>
  <c r="Q10" i="20"/>
  <c r="P10" i="20"/>
  <c r="O10" i="20"/>
  <c r="N10" i="20"/>
  <c r="M10" i="20"/>
  <c r="L10" i="20"/>
  <c r="D10" i="20"/>
  <c r="AB9" i="20"/>
  <c r="AA9" i="20"/>
  <c r="Z9" i="20"/>
  <c r="Y9" i="20"/>
  <c r="X9" i="20"/>
  <c r="W9" i="20"/>
  <c r="T9" i="20"/>
  <c r="U9" i="20" s="1"/>
  <c r="AE9" i="20" s="1"/>
  <c r="AD9" i="20" s="1"/>
  <c r="S9" i="20"/>
  <c r="R9" i="20"/>
  <c r="Q9" i="20"/>
  <c r="P9" i="20"/>
  <c r="O9" i="20"/>
  <c r="N9" i="20"/>
  <c r="M9" i="20"/>
  <c r="L9" i="20"/>
  <c r="D9" i="20"/>
  <c r="AB8" i="20"/>
  <c r="AA8" i="20"/>
  <c r="Z8" i="20"/>
  <c r="Y8" i="20"/>
  <c r="X8" i="20"/>
  <c r="W8" i="20"/>
  <c r="T8" i="20"/>
  <c r="U8" i="20" s="1"/>
  <c r="AE8" i="20" s="1"/>
  <c r="AD8" i="20" s="1"/>
  <c r="S8" i="20"/>
  <c r="R8" i="20"/>
  <c r="Q8" i="20"/>
  <c r="P8" i="20"/>
  <c r="O8" i="20"/>
  <c r="N8" i="20"/>
  <c r="M8" i="20"/>
  <c r="L8" i="20"/>
  <c r="D8" i="20"/>
  <c r="AB7" i="20"/>
  <c r="AA7" i="20"/>
  <c r="Z7" i="20"/>
  <c r="Y7" i="20"/>
  <c r="X7" i="20"/>
  <c r="W7" i="20"/>
  <c r="S7" i="20"/>
  <c r="R7" i="20"/>
  <c r="Q7" i="20"/>
  <c r="N7" i="20"/>
  <c r="M7" i="20"/>
  <c r="L7" i="20"/>
  <c r="D7" i="20"/>
  <c r="AB6" i="20"/>
  <c r="AA6" i="20"/>
  <c r="Z6" i="20"/>
  <c r="Y6" i="20"/>
  <c r="X6" i="20"/>
  <c r="W6" i="20"/>
  <c r="T6" i="20"/>
  <c r="U6" i="20" s="1"/>
  <c r="AE6" i="20" s="1"/>
  <c r="AD6" i="20" s="1"/>
  <c r="S6" i="20"/>
  <c r="R6" i="20"/>
  <c r="Q6" i="20"/>
  <c r="P6" i="20"/>
  <c r="O6" i="20"/>
  <c r="N6" i="20"/>
  <c r="M6" i="20"/>
  <c r="L6" i="20"/>
  <c r="D6" i="20"/>
  <c r="E23" i="24"/>
  <c r="E22" i="24"/>
  <c r="E12" i="24"/>
  <c r="C11" i="24"/>
  <c r="E10" i="24"/>
  <c r="T2" i="22" l="1"/>
  <c r="G14" i="1"/>
  <c r="I14" i="1" s="1"/>
  <c r="AE45" i="21"/>
  <c r="AD45" i="21" s="1"/>
  <c r="G16" i="1"/>
  <c r="I16" i="1" s="1"/>
  <c r="G17" i="1"/>
  <c r="I17" i="1" s="1"/>
  <c r="AE48" i="21"/>
  <c r="AD48" i="21" s="1"/>
  <c r="AE38" i="21"/>
  <c r="AD38" i="21" s="1"/>
  <c r="G11" i="1"/>
  <c r="I11" i="1" s="1"/>
  <c r="G12" i="1"/>
  <c r="I12" i="1" s="1"/>
  <c r="AE41" i="21"/>
  <c r="AD41" i="21" s="1"/>
  <c r="G21" i="1"/>
  <c r="I21" i="1" s="1"/>
  <c r="AE53" i="21"/>
  <c r="AD53" i="21" s="1"/>
  <c r="C9" i="18"/>
  <c r="F9" i="18" s="1"/>
  <c r="H9" i="18" s="1"/>
  <c r="H18" i="18" s="1"/>
  <c r="AE37" i="21"/>
  <c r="AD37" i="21" s="1"/>
  <c r="AE42" i="21"/>
  <c r="AD42" i="21" s="1"/>
  <c r="G13" i="1"/>
  <c r="I13" i="1" s="1"/>
  <c r="T2" i="21"/>
  <c r="AE46" i="21"/>
  <c r="AD46" i="21" s="1"/>
  <c r="G27" i="1"/>
  <c r="I27" i="1" s="1"/>
  <c r="C10" i="18"/>
  <c r="F10" i="18" s="1"/>
  <c r="H10" i="18" s="1"/>
  <c r="O49" i="21"/>
  <c r="P49" i="21"/>
  <c r="O43" i="21"/>
  <c r="T43" i="21" s="1"/>
  <c r="P20" i="21"/>
  <c r="T20" i="21" s="1"/>
  <c r="U19" i="21"/>
  <c r="AE19" i="21" s="1"/>
  <c r="AD19" i="21" s="1"/>
  <c r="T19" i="21"/>
  <c r="O17" i="21"/>
  <c r="T10" i="21"/>
  <c r="U10" i="21"/>
  <c r="AE10" i="21" s="1"/>
  <c r="AD10" i="21" s="1"/>
  <c r="O8" i="21"/>
  <c r="P8" i="21"/>
  <c r="AE14" i="20"/>
  <c r="AD14" i="20" s="1"/>
  <c r="G19" i="1"/>
  <c r="G28" i="1"/>
  <c r="I28" i="1" s="1"/>
  <c r="O16" i="20"/>
  <c r="P16" i="20"/>
  <c r="O15" i="20"/>
  <c r="O7" i="20"/>
  <c r="P7" i="20"/>
  <c r="G36" i="18" l="1"/>
  <c r="H38" i="18" s="1"/>
  <c r="G18" i="17"/>
  <c r="U49" i="21"/>
  <c r="T49" i="21"/>
  <c r="U43" i="21"/>
  <c r="U20" i="21"/>
  <c r="AE20" i="21" s="1"/>
  <c r="AD20" i="21" s="1"/>
  <c r="T17" i="21"/>
  <c r="U17" i="21" s="1"/>
  <c r="AE17" i="21" s="1"/>
  <c r="AD17" i="21" s="1"/>
  <c r="T8" i="21"/>
  <c r="U8" i="21" s="1"/>
  <c r="AE8" i="21" s="1"/>
  <c r="AD8" i="21" s="1"/>
  <c r="I19" i="1"/>
  <c r="T16" i="20"/>
  <c r="U16" i="20" s="1"/>
  <c r="AE16" i="20" s="1"/>
  <c r="AD16" i="20" s="1"/>
  <c r="T15" i="20"/>
  <c r="U15" i="20" s="1"/>
  <c r="AE15" i="20" s="1"/>
  <c r="AD15" i="20" s="1"/>
  <c r="T7" i="20"/>
  <c r="U7" i="20" s="1"/>
  <c r="AE7" i="20" s="1"/>
  <c r="AD7" i="20" s="1"/>
  <c r="G20" i="17" l="1"/>
  <c r="F5" i="16" s="1"/>
  <c r="H18" i="17"/>
  <c r="H39" i="18"/>
  <c r="H41" i="18"/>
  <c r="H43" i="18" s="1"/>
  <c r="G18" i="1"/>
  <c r="I18" i="1" s="1"/>
  <c r="AE49" i="21"/>
  <c r="AD49" i="21" s="1"/>
  <c r="AE43" i="21"/>
  <c r="AD43" i="21" s="1"/>
  <c r="G23" i="1"/>
  <c r="H20" i="17" l="1"/>
  <c r="G5" i="16" s="1"/>
  <c r="I18" i="17"/>
  <c r="I23" i="1"/>
  <c r="I31" i="1" s="1"/>
  <c r="G31" i="1"/>
  <c r="G32" i="1" s="1"/>
  <c r="I33" i="1" s="1"/>
  <c r="I20" i="17" l="1"/>
  <c r="H5" i="16" s="1"/>
  <c r="K20" i="17"/>
  <c r="J20" i="17"/>
  <c r="I5" i="16" s="1"/>
  <c r="G14" i="17"/>
  <c r="I56" i="1"/>
  <c r="I58" i="1" s="1"/>
  <c r="I59" i="1" s="1"/>
  <c r="I61" i="1" s="1"/>
  <c r="J5" i="16" l="1"/>
  <c r="H14" i="17"/>
  <c r="G16" i="17"/>
  <c r="F4" i="16" s="1"/>
  <c r="H16" i="17" l="1"/>
  <c r="G4" i="16" s="1"/>
  <c r="I14" i="17"/>
  <c r="J14" i="17" l="1"/>
  <c r="J16" i="17" s="1"/>
  <c r="I16" i="17"/>
  <c r="K14" i="17"/>
  <c r="K16" i="17" s="1"/>
  <c r="K22" i="17" l="1"/>
  <c r="L16" i="17" s="1"/>
  <c r="K4" i="16" s="1"/>
  <c r="J4" i="16"/>
  <c r="J22" i="17"/>
  <c r="I6" i="16" s="1"/>
  <c r="I4" i="16"/>
  <c r="I22" i="17"/>
  <c r="H6" i="16" s="1"/>
  <c r="H4" i="16"/>
  <c r="L19" i="17" l="1"/>
  <c r="L15" i="17"/>
  <c r="L22" i="17"/>
  <c r="L20" i="17"/>
  <c r="K5" i="16" s="1"/>
  <c r="K6" i="16" s="1"/>
  <c r="H47" i="18"/>
  <c r="H48" i="18" s="1"/>
  <c r="L18" i="17"/>
  <c r="L14" i="17"/>
  <c r="J6" i="16"/>
</calcChain>
</file>

<file path=xl/sharedStrings.xml><?xml version="1.0" encoding="utf-8"?>
<sst xmlns="http://schemas.openxmlformats.org/spreadsheetml/2006/main" count="1928" uniqueCount="635">
  <si>
    <t xml:space="preserve">DATA </t>
  </si>
  <si>
    <t>FERRAMENTAS E INSUMOS</t>
  </si>
  <si>
    <t>UND</t>
  </si>
  <si>
    <t xml:space="preserve">Pr. Unit. </t>
  </si>
  <si>
    <t>VESTIMENTAS E EPI's</t>
  </si>
  <si>
    <t>DIAS UTEIS/MES</t>
  </si>
  <si>
    <t>25,25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</si>
  <si>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</si>
  <si>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</si>
  <si>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</si>
  <si>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</si>
  <si>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</si>
  <si>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</si>
  <si>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</si>
  <si>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</si>
  <si>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</si>
  <si>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</si>
  <si>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</si>
  <si>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</si>
  <si>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</si>
  <si>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</si>
  <si>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</si>
  <si>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</si>
  <si>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</si>
  <si>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</si>
  <si>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</si>
  <si>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</si>
  <si>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</si>
  <si>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</si>
  <si>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</si>
  <si>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</si>
  <si>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</si>
  <si>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</si>
  <si>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</si>
  <si>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</si>
  <si>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</si>
  <si>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</si>
  <si>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</si>
  <si>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</si>
  <si>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</si>
  <si>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</si>
  <si>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</si>
  <si>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</si>
  <si>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</si>
  <si>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</si>
  <si>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</si>
  <si>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</si>
  <si>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</si>
  <si>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</si>
  <si>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</si>
  <si>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</si>
  <si>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</si>
  <si>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</si>
  <si>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</si>
  <si>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</si>
  <si>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</si>
  <si>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</si>
  <si>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</si>
  <si>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</si>
  <si>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</si>
  <si>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</si>
  <si>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</si>
  <si>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</si>
  <si>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</si>
  <si>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</si>
  <si>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</si>
  <si>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</si>
  <si>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</si>
  <si>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</si>
  <si>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</si>
  <si>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</si>
  <si>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</si>
  <si>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DECIBELÍMETRO SONOMETRO</t>
  </si>
  <si>
    <t xml:space="preserve">( UND ) </t>
  </si>
  <si>
    <t>Camisa geotêxtil (0,628m2/m)</t>
  </si>
  <si>
    <t>LAVAGEM VEIC LEVE</t>
  </si>
  <si>
    <t>ROÇADEIRA COSTAL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</si>
  <si>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</si>
  <si>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</si>
  <si>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</si>
  <si>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</si>
  <si>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</si>
  <si>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</si>
  <si>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</si>
  <si>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</si>
  <si>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</si>
  <si>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</si>
  <si>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</si>
  <si>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</si>
  <si>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</si>
  <si>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</si>
  <si>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</si>
  <si>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</si>
  <si>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</si>
  <si>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</si>
  <si>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</si>
  <si>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</si>
  <si>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</si>
  <si>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</si>
  <si>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</si>
  <si>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</si>
  <si>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</si>
  <si>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</si>
  <si>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</si>
  <si>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</si>
  <si>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</si>
  <si>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</si>
  <si>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</si>
  <si>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</si>
  <si>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</si>
  <si>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</si>
  <si>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</si>
  <si>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</si>
  <si>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</si>
  <si>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</si>
  <si>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</si>
  <si>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</si>
  <si>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</si>
  <si>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</si>
  <si>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</si>
  <si>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</si>
  <si>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</si>
  <si>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</si>
  <si>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</si>
  <si>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</si>
  <si>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</si>
  <si>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</si>
  <si>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</si>
  <si>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</si>
  <si>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</si>
  <si>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</si>
  <si>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</si>
  <si>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</si>
  <si>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</si>
  <si>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</si>
  <si>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</si>
  <si>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</si>
  <si>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</si>
  <si>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</si>
  <si>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</si>
  <si>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Muda de Mimosa Aaesalpiniifolia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</si>
  <si>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</si>
  <si>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</si>
  <si>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</si>
  <si>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</si>
  <si>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</si>
  <si>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</si>
  <si>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</si>
  <si>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</si>
  <si>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</si>
  <si>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</si>
  <si>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</si>
  <si>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</si>
  <si>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</si>
  <si>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</si>
  <si>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</si>
  <si>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</si>
  <si>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</si>
  <si>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</si>
  <si>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</si>
  <si>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</si>
  <si>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</si>
  <si>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</si>
  <si>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</si>
  <si>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</si>
  <si>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</si>
  <si>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</si>
  <si>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</si>
  <si>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</si>
  <si>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</si>
  <si>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</si>
  <si>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</si>
  <si>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</si>
  <si>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</si>
  <si>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</si>
  <si>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</si>
  <si>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</si>
  <si>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</si>
  <si>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</si>
  <si>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</si>
  <si>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</si>
  <si>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</si>
  <si>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</si>
  <si>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</si>
  <si>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</si>
  <si>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</si>
  <si>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</si>
  <si>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</si>
  <si>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</si>
  <si>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</si>
  <si>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</si>
  <si>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</si>
  <si>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</si>
  <si>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</si>
  <si>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</si>
  <si>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</si>
  <si>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</si>
  <si>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</si>
  <si>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</si>
  <si>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</si>
  <si>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</si>
  <si>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</si>
  <si>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</si>
  <si>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</si>
  <si>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</si>
  <si>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</si>
  <si>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</si>
  <si>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</si>
  <si>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</si>
  <si>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</si>
  <si>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</si>
  <si>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</si>
  <si>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</si>
  <si>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</si>
  <si>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</si>
  <si>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</si>
  <si>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</si>
  <si>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</si>
  <si>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</si>
  <si>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</si>
  <si>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</si>
  <si>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</si>
  <si>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</si>
  <si>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</si>
  <si>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</si>
  <si>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</si>
  <si>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</si>
  <si>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</si>
  <si>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</si>
  <si>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</si>
  <si>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</si>
  <si>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</si>
  <si>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</si>
  <si>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</si>
  <si>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</si>
  <si>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</si>
  <si>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</si>
  <si>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</si>
  <si>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</si>
  <si>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</si>
  <si>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</si>
  <si>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</si>
  <si>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</si>
  <si>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</si>
  <si>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</si>
  <si>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</si>
  <si>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</si>
  <si>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</si>
  <si>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</si>
  <si>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</si>
  <si>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</si>
  <si>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</si>
  <si>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</si>
  <si>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</si>
  <si>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</si>
  <si>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</si>
  <si>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</si>
  <si>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</si>
  <si>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</si>
  <si>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</si>
  <si>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</si>
  <si>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</si>
  <si>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</si>
  <si>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</si>
  <si>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</si>
  <si>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</si>
  <si>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</si>
  <si>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</si>
  <si>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</si>
  <si>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</si>
  <si>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</si>
  <si>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</si>
  <si>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</si>
  <si>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</si>
  <si>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</si>
  <si>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</si>
  <si>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</si>
  <si>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</si>
  <si>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</si>
  <si>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</si>
  <si>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</si>
  <si>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</si>
  <si>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</si>
  <si>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</si>
  <si>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</si>
  <si>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</si>
  <si>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</si>
  <si>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</si>
  <si>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</si>
  <si>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</si>
  <si>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</si>
  <si>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</si>
  <si>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</si>
  <si>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</si>
  <si>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</si>
  <si>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</si>
  <si>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</si>
  <si>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</si>
  <si>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</si>
  <si>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</si>
  <si>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</si>
  <si>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</si>
  <si>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</si>
  <si>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</si>
  <si>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</si>
  <si>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</si>
  <si>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</si>
  <si>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</si>
  <si>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</si>
  <si>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</si>
  <si>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</si>
  <si>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</si>
  <si>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</si>
  <si>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</si>
  <si>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</si>
  <si>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</si>
  <si>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</si>
  <si>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</si>
  <si>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</si>
  <si>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</si>
  <si>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</si>
  <si>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</si>
  <si>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</si>
  <si>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</si>
  <si>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</si>
  <si>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</si>
  <si>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</si>
  <si>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</si>
  <si>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</si>
  <si>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</si>
  <si>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</si>
  <si>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</si>
  <si>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</si>
  <si>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</si>
  <si>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</si>
  <si>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</si>
  <si>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</si>
  <si>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</si>
  <si>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</si>
  <si>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</si>
  <si>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</si>
  <si>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</si>
  <si>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</si>
  <si>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</si>
  <si>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</si>
  <si>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</si>
  <si>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</si>
  <si>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</si>
  <si>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</si>
  <si>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</si>
  <si>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</si>
  <si>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</si>
  <si>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</si>
  <si>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</si>
  <si>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</si>
  <si>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</si>
  <si>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</si>
  <si>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</si>
  <si>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</si>
  <si>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</si>
  <si>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</si>
  <si>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</si>
  <si>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</si>
  <si>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</si>
  <si>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</si>
  <si>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>Decibelimetro sonometro</t>
  </si>
  <si>
    <t xml:space="preserve">Taxa de aferição Inmetro 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</si>
  <si>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</si>
  <si>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</si>
  <si>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</si>
  <si>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</si>
  <si>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</si>
  <si>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</si>
  <si>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</si>
  <si>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</si>
  <si>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</si>
  <si>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</si>
  <si>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</si>
  <si>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</si>
  <si>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</si>
  <si>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</si>
  <si>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</si>
  <si>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</si>
  <si>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</si>
  <si>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</si>
  <si>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</si>
  <si>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</si>
  <si>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</si>
  <si>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</si>
  <si>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</si>
  <si>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</si>
  <si>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</si>
  <si>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</si>
  <si>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</si>
  <si>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</si>
  <si>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</si>
  <si>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</si>
  <si>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</si>
  <si>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</si>
  <si>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</si>
  <si>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</si>
  <si>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</si>
  <si>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</si>
  <si>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</si>
  <si>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</si>
  <si>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</si>
  <si>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</si>
  <si>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</si>
  <si>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</si>
  <si>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</si>
  <si>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</si>
  <si>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</si>
  <si>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</si>
  <si>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</si>
  <si>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</si>
  <si>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</si>
  <si>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</si>
  <si>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</si>
  <si>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</si>
  <si>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</si>
  <si>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</si>
  <si>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</si>
  <si>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</si>
  <si>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</si>
  <si>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</si>
  <si>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</si>
  <si>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</si>
  <si>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</si>
  <si>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</si>
  <si>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</si>
  <si>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</si>
  <si>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</si>
  <si>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</si>
  <si>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</si>
  <si>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</si>
  <si>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</si>
  <si>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</si>
  <si>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</si>
  <si>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</si>
  <si>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</si>
  <si>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</si>
  <si>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</si>
  <si>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</si>
  <si>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</si>
  <si>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</si>
  <si>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</si>
  <si>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</si>
  <si>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</si>
  <si>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</si>
  <si>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</si>
  <si>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</si>
  <si>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</si>
  <si>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</si>
  <si>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</si>
  <si>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</si>
  <si>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</si>
  <si>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</si>
  <si>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</si>
  <si>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</si>
  <si>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</si>
  <si>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</si>
  <si>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</si>
  <si>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Plantio de Gramas em Placa</t>
  </si>
  <si>
    <t>Tela de arame galvanizada quadrangular FIO 2,11 MM (14 BWG), Malha5x5 h=2m</t>
  </si>
  <si>
    <t xml:space="preserve">Plantio de Mimosa Caesalpiniifolia 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</si>
  <si>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</si>
  <si>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</si>
  <si>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</si>
  <si>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</si>
  <si>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</si>
  <si>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</si>
  <si>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</si>
  <si>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</si>
  <si>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</si>
  <si>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</si>
  <si>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</si>
  <si>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</si>
  <si>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</si>
  <si>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</si>
  <si>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</si>
  <si>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</si>
  <si>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</si>
  <si>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</si>
  <si>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</si>
  <si>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</si>
  <si>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</si>
  <si>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</si>
  <si>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</si>
  <si>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</si>
  <si>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</si>
  <si>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</si>
  <si>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</si>
  <si>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</si>
  <si>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</si>
  <si>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</si>
  <si>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</si>
  <si>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</si>
  <si>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</si>
  <si>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</si>
  <si>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</si>
  <si>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</si>
  <si>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</si>
  <si>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</si>
  <si>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</si>
  <si>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</si>
  <si>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</si>
  <si>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</si>
  <si>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</si>
  <si>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</si>
  <si>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</si>
  <si>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</si>
  <si>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</si>
  <si>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</si>
  <si>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</si>
  <si>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</si>
  <si>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</si>
  <si>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</si>
  <si>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</si>
  <si>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</si>
  <si>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</si>
  <si>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</si>
  <si>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</si>
  <si>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</si>
  <si>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</si>
  <si>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</si>
  <si>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</si>
  <si>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</si>
  <si>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</si>
  <si>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</si>
  <si>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</si>
  <si>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</si>
  <si>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</si>
  <si>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</si>
  <si>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</si>
  <si>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</si>
  <si>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</si>
  <si>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</si>
  <si>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</si>
  <si>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</si>
  <si>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</si>
  <si>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</si>
  <si>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</si>
  <si>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</si>
  <si>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</si>
  <si>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</si>
  <si>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</si>
  <si>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</si>
  <si>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</si>
  <si>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</si>
  <si>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</si>
  <si>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</si>
  <si>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</si>
  <si>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</si>
  <si>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</si>
  <si>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</si>
  <si>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</si>
  <si>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</si>
  <si>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</si>
  <si>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</si>
  <si>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</si>
  <si>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</si>
  <si>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</si>
  <si>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</si>
  <si>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</si>
  <si>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</si>
  <si>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25,25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</si>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</sst>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0.000%"/>
    <numFmt numFmtId="167" formatCode="#,##0.0000"/>
    <numFmt numFmtId="168" formatCode="_(* #,##0.0000_);_(* \(#,##0.0000\);_(* \-??_);_(@_)"/>
    <numFmt numFmtId="169" formatCode="0.0000%"/>
    <numFmt numFmtId="170" formatCode="&quot;R$ &quot;#,##0.00_);\(&quot;R$ &quot;#,##0.00\)"/>
    <numFmt numFmtId="171" formatCode="[$-416]mmmm\-yy;@"/>
    <numFmt numFmtId="172" formatCode="0.0%"/>
    <numFmt numFmtId="173" formatCode="[$-416]mmm\-yy;@"/>
    <numFmt numFmtId="174" formatCode="0.0"/>
    <numFmt numFmtId="175" formatCode="dd/mm/yy;@"/>
    <numFmt numFmtId="176" formatCode="_-&quot;R$&quot;* #,##0.000_-;\-&quot;R$&quot;* #,##0.000_-;_-&quot;R$&quot;* &quot;-&quot;???_-;_-@_-"/>
  </numFmts>
  <fonts count="61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theme="0"/>
      <name val="Calibri"/>
      <charset val="134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  <font>
      <sz val="10"/>
      <name val="Arial MT"/>
      <charset val="134"/>
    </font>
    <font>
      <b/>
      <sz val="14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4"/>
      <name val="Calibri"/>
      <charset val="134"/>
      <scheme val="minor"/>
    </font>
    <font>
      <b/>
      <i/>
      <sz val="10"/>
      <name val="Calibri"/>
      <charset val="134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i/>
      <sz val="10"/>
      <name val="Calibri"/>
      <charset val="134"/>
      <scheme val="minor"/>
    </font>
    <font>
      <sz val="12"/>
      <color theme="1"/>
      <name val="Calibri"/>
      <charset val="134"/>
    </font>
    <font>
      <b/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b/>
      <sz val="12"/>
      <color theme="1"/>
      <name val="Arial"/>
      <charset val="134"/>
    </font>
    <font>
      <sz val="10"/>
      <color rgb="FFFF0000"/>
      <name val="Arial"/>
      <charset val="134"/>
    </font>
    <font>
      <b/>
      <sz val="10"/>
      <color rgb="FFFF0000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906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7" fontId="3" fillId="0" borderId="0" xfId="16" applyNumberFormat="1" applyFont="1" applyAlignment="1">
      <alignment horizontal="center"/>
    </xf>
    <xf numFmtId="0" fontId="17" fillId="0" borderId="12" xfId="0" applyFont="1" applyBorder="1"/>
    <xf numFmtId="168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7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69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16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7" fontId="19" fillId="0" borderId="0" xfId="12" applyNumberFormat="1" applyFont="1"/>
    <xf numFmtId="167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164" fontId="6" fillId="0" borderId="22" xfId="2" applyFont="1" applyFill="1" applyBorder="1" applyAlignment="1" applyProtection="1"/>
    <xf numFmtId="16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164" fontId="26" fillId="0" borderId="0" xfId="14" applyNumberFormat="1" applyFont="1"/>
    <xf numFmtId="164" fontId="27" fillId="0" borderId="0" xfId="14" applyNumberFormat="1" applyFont="1"/>
    <xf numFmtId="16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16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164" fontId="30" fillId="0" borderId="22" xfId="15" applyFont="1" applyFill="1" applyBorder="1" applyAlignment="1">
      <alignment horizontal="center"/>
    </xf>
    <xf numFmtId="16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4" fontId="33" fillId="6" borderId="26" xfId="0" applyNumberFormat="1" applyFont="1" applyFill="1" applyBorder="1" applyAlignment="1">
      <alignment horizontal="center" vertical="center" shrinkToFit="1"/>
    </xf>
    <xf numFmtId="164" fontId="33" fillId="4" borderId="26" xfId="2" applyFont="1" applyFill="1" applyBorder="1" applyAlignment="1">
      <alignment horizontal="justify" vertical="center" shrinkToFit="1"/>
    </xf>
    <xf numFmtId="165" fontId="24" fillId="0" borderId="26" xfId="11" applyFont="1" applyFill="1" applyBorder="1" applyAlignment="1">
      <alignment horizontal="center" vertical="center"/>
    </xf>
    <xf numFmtId="165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4" fontId="33" fillId="6" borderId="27" xfId="0" applyNumberFormat="1" applyFont="1" applyFill="1" applyBorder="1" applyAlignment="1">
      <alignment horizontal="center" vertical="top" shrinkToFit="1"/>
    </xf>
    <xf numFmtId="164" fontId="33" fillId="4" borderId="27" xfId="2" applyFont="1" applyFill="1" applyBorder="1" applyAlignment="1">
      <alignment horizontal="justify" vertical="top" shrinkToFit="1"/>
    </xf>
    <xf numFmtId="165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24" fillId="0" borderId="28" xfId="0" applyFont="1" applyBorder="1"/>
    <xf numFmtId="4" fontId="24" fillId="0" borderId="28" xfId="0" applyNumberFormat="1" applyFont="1" applyBorder="1" applyAlignment="1">
      <alignment horizontal="center"/>
    </xf>
    <xf numFmtId="164" fontId="33" fillId="4" borderId="28" xfId="2" applyFont="1" applyFill="1" applyBorder="1" applyAlignment="1">
      <alignment horizontal="justify" vertical="top" shrinkToFit="1"/>
    </xf>
    <xf numFmtId="165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5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5" fontId="32" fillId="0" borderId="22" xfId="11" applyFont="1" applyFill="1" applyBorder="1" applyAlignment="1">
      <alignment horizontal="center"/>
    </xf>
    <xf numFmtId="165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16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16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16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16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0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0" fontId="23" fillId="0" borderId="21" xfId="7" applyNumberFormat="1" applyFont="1" applyBorder="1" applyAlignment="1">
      <alignment horizontal="center"/>
    </xf>
    <xf numFmtId="164" fontId="24" fillId="0" borderId="29" xfId="2" applyFont="1" applyFill="1" applyBorder="1" applyAlignment="1" applyProtection="1">
      <alignment horizontal="center"/>
    </xf>
    <xf numFmtId="16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16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16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16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16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16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1" fontId="37" fillId="0" borderId="38" xfId="7" applyNumberFormat="1" applyFont="1" applyBorder="1" applyAlignment="1">
      <alignment horizontal="left"/>
    </xf>
    <xf numFmtId="171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2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2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2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164" fontId="24" fillId="0" borderId="39" xfId="2" applyFont="1" applyFill="1" applyBorder="1" applyAlignment="1" applyProtection="1">
      <alignment horizontal="center"/>
    </xf>
    <xf numFmtId="164" fontId="24" fillId="0" borderId="40" xfId="2" applyFont="1" applyFill="1" applyBorder="1" applyAlignment="1" applyProtection="1">
      <alignment horizontal="center"/>
    </xf>
    <xf numFmtId="164" fontId="24" fillId="0" borderId="43" xfId="2" applyFont="1" applyFill="1" applyBorder="1" applyAlignment="1" applyProtection="1">
      <alignment horizontal="center"/>
    </xf>
    <xf numFmtId="16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16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164" fontId="24" fillId="0" borderId="47" xfId="2" applyFont="1" applyFill="1" applyBorder="1" applyAlignment="1" applyProtection="1">
      <alignment horizontal="center"/>
    </xf>
    <xf numFmtId="16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16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69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164" fontId="24" fillId="0" borderId="26" xfId="2" applyFont="1" applyFill="1" applyBorder="1" applyAlignment="1" applyProtection="1">
      <alignment horizontal="right"/>
    </xf>
    <xf numFmtId="164" fontId="24" fillId="0" borderId="27" xfId="2" applyFont="1" applyFill="1" applyBorder="1" applyAlignment="1" applyProtection="1">
      <alignment horizontal="right"/>
    </xf>
    <xf numFmtId="16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16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16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5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5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5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5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5" fontId="21" fillId="0" borderId="27" xfId="7" applyNumberFormat="1" applyFont="1" applyBorder="1"/>
    <xf numFmtId="165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16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5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5" fontId="21" fillId="0" borderId="28" xfId="7" applyNumberFormat="1" applyFont="1" applyBorder="1"/>
    <xf numFmtId="165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16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5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5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5" fontId="23" fillId="0" borderId="54" xfId="7" applyNumberFormat="1" applyFont="1" applyBorder="1"/>
    <xf numFmtId="165" fontId="21" fillId="0" borderId="0" xfId="7" applyNumberFormat="1" applyFont="1"/>
    <xf numFmtId="165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9" xfId="7" applyFont="1" applyBorder="1"/>
    <xf numFmtId="165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0" fontId="21" fillId="0" borderId="25" xfId="7" applyFont="1" applyBorder="1" applyAlignment="1">
      <alignment horizontal="left"/>
    </xf>
    <xf numFmtId="165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5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44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16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5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44" fontId="31" fillId="0" borderId="22" xfId="7" applyNumberFormat="1" applyFont="1" applyBorder="1"/>
    <xf numFmtId="10" fontId="31" fillId="0" borderId="22" xfId="7" applyNumberFormat="1" applyFont="1" applyBorder="1"/>
    <xf numFmtId="164" fontId="21" fillId="0" borderId="0" xfId="0" applyNumberFormat="1" applyFont="1"/>
    <xf numFmtId="165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5" fontId="42" fillId="0" borderId="0" xfId="0" applyNumberFormat="1" applyFont="1"/>
    <xf numFmtId="165" fontId="31" fillId="0" borderId="0" xfId="7" applyNumberFormat="1" applyFont="1"/>
    <xf numFmtId="165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44" fontId="31" fillId="0" borderId="0" xfId="7" applyNumberFormat="1" applyFont="1"/>
    <xf numFmtId="0" fontId="31" fillId="0" borderId="0" xfId="7" applyFont="1" applyAlignment="1">
      <alignment horizontal="centerContinuous"/>
    </xf>
    <xf numFmtId="44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69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4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1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44" fontId="31" fillId="0" borderId="22" xfId="0" applyNumberFormat="1" applyFont="1" applyBorder="1"/>
    <xf numFmtId="10" fontId="31" fillId="0" borderId="22" xfId="0" applyNumberFormat="1" applyFont="1" applyBorder="1"/>
    <xf numFmtId="164" fontId="0" fillId="0" borderId="0" xfId="0" applyNumberFormat="1"/>
    <xf numFmtId="164" fontId="46" fillId="0" borderId="0" xfId="2" applyFont="1" applyAlignment="1"/>
    <xf numFmtId="164" fontId="47" fillId="0" borderId="0" xfId="2" applyFont="1" applyAlignment="1"/>
    <xf numFmtId="0" fontId="46" fillId="0" borderId="0" xfId="0" applyFont="1"/>
    <xf numFmtId="164" fontId="48" fillId="0" borderId="0" xfId="2" applyFont="1" applyAlignment="1"/>
    <xf numFmtId="0" fontId="48" fillId="0" borderId="0" xfId="0" applyFont="1"/>
    <xf numFmtId="44" fontId="19" fillId="0" borderId="0" xfId="0" applyNumberFormat="1" applyFont="1"/>
    <xf numFmtId="44" fontId="31" fillId="0" borderId="0" xfId="0" applyNumberFormat="1" applyFont="1"/>
    <xf numFmtId="44" fontId="0" fillId="0" borderId="0" xfId="0" applyNumberFormat="1"/>
    <xf numFmtId="16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44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7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3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44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4" fontId="4" fillId="0" borderId="0" xfId="13" applyNumberFormat="1" applyAlignment="1">
      <alignment horizontal="center"/>
    </xf>
    <xf numFmtId="173" fontId="1" fillId="0" borderId="24" xfId="13" applyNumberFormat="1" applyFont="1" applyBorder="1" applyAlignment="1">
      <alignment horizontal="center"/>
    </xf>
    <xf numFmtId="175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6" fontId="4" fillId="0" borderId="20" xfId="13" applyNumberFormat="1" applyBorder="1"/>
    <xf numFmtId="166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50" fillId="0" borderId="0" xfId="13" applyNumberFormat="1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7" fontId="4" fillId="0" borderId="0" xfId="13" applyNumberFormat="1"/>
    <xf numFmtId="167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44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1" fontId="21" fillId="0" borderId="22" xfId="17" applyNumberFormat="1" applyFont="1" applyBorder="1" applyAlignment="1">
      <alignment horizontal="center"/>
    </xf>
    <xf numFmtId="0" fontId="21" fillId="0" borderId="19" xfId="17" applyFont="1" applyBorder="1" applyAlignment="1">
      <alignment horizontal="left"/>
    </xf>
    <xf numFmtId="49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164" fontId="31" fillId="4" borderId="24" xfId="17" applyNumberFormat="1" applyFont="1" applyFill="1" applyBorder="1"/>
    <xf numFmtId="0" fontId="51" fillId="0" borderId="120" xfId="17" applyFont="1" applyBorder="1"/>
    <xf numFmtId="10" fontId="51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1" fillId="0" borderId="0" xfId="17" applyFont="1"/>
    <xf numFmtId="10" fontId="51" fillId="0" borderId="0" xfId="17" applyNumberFormat="1" applyFont="1" applyAlignment="1">
      <alignment horizontal="center"/>
    </xf>
    <xf numFmtId="10" fontId="52" fillId="0" borderId="0" xfId="17" applyNumberFormat="1" applyFont="1" applyAlignment="1">
      <alignment horizontal="center"/>
    </xf>
    <xf numFmtId="0" fontId="21" fillId="0" borderId="22" xfId="17" applyFont="1" applyBorder="1"/>
    <xf numFmtId="44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16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44" fontId="21" fillId="0" borderId="0" xfId="17" applyNumberFormat="1" applyFont="1"/>
    <xf numFmtId="44" fontId="21" fillId="0" borderId="0" xfId="17" applyNumberFormat="1" applyFont="1" applyAlignment="1">
      <alignment vertical="center"/>
    </xf>
    <xf numFmtId="176" fontId="24" fillId="0" borderId="0" xfId="17" applyNumberFormat="1" applyFont="1"/>
    <xf numFmtId="16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44" fontId="31" fillId="4" borderId="22" xfId="17" applyNumberFormat="1" applyFont="1" applyFill="1" applyBorder="1"/>
    <xf numFmtId="44" fontId="53" fillId="0" borderId="0" xfId="17" applyNumberFormat="1" applyFont="1"/>
    <xf numFmtId="0" fontId="54" fillId="0" borderId="121" xfId="17" applyFont="1" applyBorder="1"/>
    <xf numFmtId="10" fontId="54" fillId="0" borderId="122" xfId="17" applyNumberFormat="1" applyFont="1" applyBorder="1"/>
    <xf numFmtId="167" fontId="55" fillId="0" borderId="123" xfId="17" applyNumberFormat="1" applyFont="1" applyBorder="1" applyAlignment="1">
      <alignment horizontal="center"/>
    </xf>
    <xf numFmtId="10" fontId="54" fillId="4" borderId="124" xfId="17" applyNumberFormat="1" applyFont="1" applyFill="1" applyBorder="1" applyAlignment="1">
      <alignment horizontal="center"/>
    </xf>
    <xf numFmtId="0" fontId="56" fillId="0" borderId="0" xfId="17" applyFont="1"/>
    <xf numFmtId="10" fontId="52" fillId="0" borderId="0" xfId="17" applyNumberFormat="1" applyFont="1"/>
    <xf numFmtId="10" fontId="21" fillId="0" borderId="0" xfId="17" applyNumberFormat="1" applyFont="1" applyAlignment="1">
      <alignment horizontal="center"/>
    </xf>
    <xf numFmtId="10" fontId="56" fillId="0" borderId="0" xfId="17" applyNumberFormat="1" applyFont="1" applyAlignment="1">
      <alignment horizontal="center"/>
    </xf>
    <xf numFmtId="0" fontId="57" fillId="0" borderId="0" xfId="17" applyFont="1"/>
    <xf numFmtId="10" fontId="57" fillId="0" borderId="0" xfId="17" applyNumberFormat="1" applyFont="1" applyAlignment="1">
      <alignment horizontal="center"/>
    </xf>
    <xf numFmtId="176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16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16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16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16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7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5" fontId="21" fillId="0" borderId="36" xfId="17" applyNumberFormat="1" applyFont="1" applyBorder="1" applyAlignment="1">
      <alignment horizontal="center"/>
    </xf>
    <xf numFmtId="165" fontId="21" fillId="0" borderId="23" xfId="17" applyNumberFormat="1" applyFont="1" applyBorder="1" applyAlignment="1">
      <alignment horizontal="center"/>
    </xf>
    <xf numFmtId="165" fontId="21" fillId="4" borderId="26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5" fontId="21" fillId="4" borderId="27" xfId="17" applyNumberFormat="1" applyFont="1" applyFill="1" applyBorder="1" applyAlignment="1">
      <alignment horizontal="center"/>
    </xf>
    <xf numFmtId="164" fontId="21" fillId="4" borderId="27" xfId="2" applyFill="1" applyBorder="1">
      <alignment vertical="center"/>
    </xf>
    <xf numFmtId="16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5" fontId="21" fillId="0" borderId="36" xfId="17" applyNumberFormat="1" applyFont="1" applyBorder="1"/>
    <xf numFmtId="165" fontId="21" fillId="0" borderId="23" xfId="17" applyNumberFormat="1" applyFont="1" applyBorder="1"/>
    <xf numFmtId="165" fontId="21" fillId="4" borderId="29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/>
    <xf numFmtId="165" fontId="0" fillId="0" borderId="36" xfId="17" applyNumberFormat="1" applyFont="1" applyBorder="1" applyAlignment="1">
      <alignment horizontal="center"/>
    </xf>
    <xf numFmtId="165" fontId="0" fillId="6" borderId="23" xfId="17" applyNumberFormat="1" applyFont="1" applyFill="1" applyBorder="1" applyAlignment="1">
      <alignment horizontal="center"/>
    </xf>
    <xf numFmtId="164" fontId="19" fillId="0" borderId="0" xfId="2" applyFont="1" applyFill="1" applyBorder="1" applyAlignment="1" applyProtection="1"/>
    <xf numFmtId="165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5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5" fontId="21" fillId="4" borderId="27" xfId="17" applyNumberFormat="1" applyFont="1" applyFill="1" applyBorder="1" applyAlignment="1">
      <alignment horizontal="center" vertical="center"/>
    </xf>
    <xf numFmtId="164" fontId="21" fillId="0" borderId="0" xfId="17" applyNumberFormat="1" applyFont="1" applyAlignment="1">
      <alignment horizontal="center" vertical="center"/>
    </xf>
    <xf numFmtId="164" fontId="21" fillId="0" borderId="0" xfId="17" applyNumberFormat="1" applyFont="1" applyAlignment="1">
      <alignment vertical="center"/>
    </xf>
    <xf numFmtId="0" fontId="21" fillId="0" borderId="25" xfId="17" applyFont="1" applyBorder="1" applyAlignment="1">
      <alignment horizontal="center" vertical="center"/>
    </xf>
    <xf numFmtId="165" fontId="21" fillId="4" borderId="25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vertical="center"/>
    </xf>
    <xf numFmtId="0" fontId="21" fillId="0" borderId="30" xfId="17" applyFont="1" applyBorder="1" applyAlignment="1">
      <alignment vertical="center"/>
    </xf>
    <xf numFmtId="0" fontId="21" fillId="0" borderId="27" xfId="0" applyFont="1" applyBorder="1" applyAlignment="1">
      <alignment horizontal="centerContinuous" vertical="center"/>
    </xf>
    <xf numFmtId="0" fontId="21" fillId="0" borderId="30" xfId="0" applyFont="1" applyBorder="1" applyAlignment="1">
      <alignment horizontal="centerContinuous" vertical="center"/>
    </xf>
    <xf numFmtId="0" fontId="21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Continuous" vertical="center"/>
    </xf>
    <xf numFmtId="165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5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5" fontId="0" fillId="0" borderId="0" xfId="17" applyNumberFormat="1" applyFont="1" applyAlignment="1">
      <alignment horizontal="center"/>
    </xf>
    <xf numFmtId="165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164" fontId="21" fillId="4" borderId="26" xfId="2" applyFill="1" applyBorder="1">
      <alignment vertical="center"/>
    </xf>
    <xf numFmtId="164" fontId="24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/>
    <xf numFmtId="164" fontId="21" fillId="4" borderId="28" xfId="2" applyFont="1" applyFill="1" applyBorder="1" applyAlignment="1" applyProtection="1"/>
    <xf numFmtId="164" fontId="0" fillId="0" borderId="0" xfId="2" applyFont="1" applyFill="1" applyBorder="1" applyAlignment="1" applyProtection="1"/>
    <xf numFmtId="165" fontId="21" fillId="4" borderId="26" xfId="17" applyNumberFormat="1" applyFont="1" applyFill="1" applyBorder="1" applyAlignment="1">
      <alignment vertical="center"/>
    </xf>
    <xf numFmtId="165" fontId="21" fillId="4" borderId="27" xfId="17" applyNumberFormat="1" applyFont="1" applyFill="1" applyBorder="1" applyAlignment="1">
      <alignment vertical="center"/>
    </xf>
    <xf numFmtId="164" fontId="21" fillId="4" borderId="27" xfId="2" applyFill="1" applyBorder="1" applyAlignment="1">
      <alignment vertical="center"/>
    </xf>
    <xf numFmtId="164" fontId="24" fillId="0" borderId="0" xfId="2" applyFont="1" applyFill="1" applyBorder="1" applyAlignment="1" applyProtection="1">
      <alignment horizontal="center"/>
    </xf>
    <xf numFmtId="16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center"/>
    </xf>
    <xf numFmtId="0" fontId="3" fillId="0" borderId="28" xfId="0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9" borderId="30" xfId="17" applyFont="1" applyFill="1" applyBorder="1" applyAlignment="1">
      <alignment horizontal="center" vertical="center"/>
    </xf>
    <xf numFmtId="0" fontId="3" fillId="0" borderId="27" xfId="0" applyFont="1" applyBorder="1"/>
    <xf numFmtId="0" fontId="3" fillId="0" borderId="25" xfId="0" applyFont="1" applyBorder="1"/>
    <xf numFmtId="0" fontId="3" fillId="0" borderId="27" xfId="5" applyFont="1" applyBorder="1"/>
    <xf numFmtId="0" fontId="3" fillId="0" borderId="28" xfId="5" applyFont="1" applyBorder="1"/>
    <xf numFmtId="0" fontId="19" fillId="0" borderId="27" xfId="12" applyFont="1" applyBorder="1" applyAlignment="1">
      <alignment vertical="center"/>
    </xf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19" fillId="0" borderId="28" xfId="12" applyFont="1" applyBorder="1" applyAlignment="1">
      <alignment vertical="center"/>
    </xf>
    <xf numFmtId="0" fontId="30" fillId="0" borderId="22" xfId="13" applyFont="1" applyBorder="1"/>
    <xf numFmtId="0" fontId="24" fillId="0" borderId="19" xfId="17" applyFont="1" applyBorder="1"/>
    <xf numFmtId="0" fontId="24" fillId="0" borderId="21" xfId="17" applyFont="1" applyBorder="1"/>
    <xf numFmtId="0" fontId="24" fillId="0" borderId="22" xfId="17" applyFont="1" applyBorder="1"/>
    <xf numFmtId="0" fontId="3" fillId="0" borderId="26" xfId="0" applyFont="1" applyBorder="1" applyAlignment="1">
      <alignment wrapText="1"/>
    </xf>
    <xf numFmtId="0" fontId="24" fillId="0" borderId="27" xfId="17" applyFont="1" applyBorder="1" applyAlignment="1">
      <alignment vertical="center"/>
    </xf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21" fillId="0" borderId="0" xfId="17" applyFont="1"/>
    <xf numFmtId="0" fontId="21" fillId="9" borderId="22" xfId="17" applyFont="1" applyFill="1" applyBorder="1" applyAlignment="1">
      <alignment horizontal="center" vertical="center" wrapText="1"/>
    </xf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7" xfId="17" applyFont="1" applyBorder="1"/>
    <xf numFmtId="0" fontId="21" fillId="0" borderId="27" xfId="17" applyFont="1" applyBorder="1"/>
    <xf numFmtId="0" fontId="24" fillId="0" borderId="0" xfId="17" applyFont="1"/>
    <xf numFmtId="0" fontId="21" fillId="0" borderId="28" xfId="17" applyFont="1" applyBorder="1"/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4" fillId="0" borderId="29" xfId="17" applyFont="1" applyBorder="1"/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9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5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5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6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tabSelected="1" view="pageBreakPreview" zoomScale="70" zoomScaleNormal="70" workbookViewId="0">
      <selection activeCell="D25" sqref="D25"/>
    </sheetView>
  </sheetViews>
  <sheetFormatPr defaultColWidth="8.88671875" defaultRowHeight="13.8"/>
  <cols>
    <col min="1" max="1" width="1.6640625" style="662" customWidth="1"/>
    <col min="2" max="2" width="30.88671875" style="662" customWidth="1"/>
    <col min="3" max="3" width="13.33203125" style="662" customWidth="1"/>
    <col min="4" max="4" width="13.6640625" style="662" customWidth="1"/>
    <col min="5" max="5" width="14.33203125" style="662" customWidth="1"/>
    <col min="6" max="6" width="2.33203125" style="662" customWidth="1"/>
    <col min="7" max="7" width="0.5546875" style="662" customWidth="1"/>
    <col min="8" max="8" width="0.6640625" style="662" customWidth="1"/>
    <col min="9" max="9" width="14.33203125" style="662" customWidth="1"/>
    <col min="10" max="10" width="13.109375" style="662" customWidth="1"/>
    <col min="11" max="11" width="32.5546875" style="662" customWidth="1"/>
    <col min="12" max="12" width="14.33203125" style="662" customWidth="1"/>
    <col min="13" max="13" width="10.5546875" style="662" hidden="1" customWidth="1"/>
    <col min="14" max="14" width="1.6640625" style="662" customWidth="1"/>
    <col min="15" max="15" width="13.33203125" style="662" customWidth="1"/>
    <col min="16" max="16" width="2.21875" style="662" customWidth="1"/>
    <col min="17" max="17" width="1.6640625" style="662" customWidth="1"/>
    <col min="18" max="18" width="0.109375" style="662" customWidth="1"/>
    <col min="19" max="19" width="2" style="662" customWidth="1"/>
    <col min="20" max="20" width="25.33203125" style="662" customWidth="1"/>
    <col min="21" max="21" width="8.88671875" style="662" customWidth="1"/>
    <col min="22" max="22" width="12.21875" style="662" customWidth="1"/>
    <col min="23" max="23" width="13.33203125" style="662" customWidth="1"/>
    <col min="24" max="24" width="14.33203125" style="663" hidden="1" customWidth="1"/>
    <col min="25" max="25" width="1.44140625" style="663" customWidth="1"/>
    <col min="26" max="26" width="16" style="663" customWidth="1"/>
    <col min="27" max="27" width="1.6640625" style="663" customWidth="1"/>
    <col min="28" max="28" width="24.21875" style="663" customWidth="1"/>
    <col min="29" max="29" width="8.88671875" style="663"/>
    <col min="30" max="30" width="7.21875" style="663" customWidth="1"/>
    <col min="31" max="32" width="14.33203125" style="663" customWidth="1"/>
    <col min="33" max="16384" width="8.88671875" style="663"/>
  </cols>
  <sheetData>
    <row r="1" spans="2:26">
      <c r="I1" s="712"/>
      <c r="J1" s="712"/>
      <c r="K1" s="712"/>
      <c r="L1" s="712"/>
      <c r="M1" s="712"/>
      <c r="N1" s="712"/>
      <c r="O1" s="712"/>
    </row>
    <row r="2" spans="2:26">
      <c r="B2" s="664" t="s">
        <v>0</v>
      </c>
      <c r="C2" s="665">
        <v>45383</v>
      </c>
      <c r="I2" s="824" t="s">
        <v>1</v>
      </c>
      <c r="J2" s="825"/>
      <c r="K2" s="826"/>
      <c r="L2" s="787" t="s">
        <v>2</v>
      </c>
      <c r="M2" s="713"/>
      <c r="N2" s="714"/>
      <c r="O2" s="789" t="s">
        <v>3</v>
      </c>
      <c r="T2" s="827" t="s">
        <v>4</v>
      </c>
      <c r="U2" s="827"/>
      <c r="V2" s="827"/>
      <c r="W2" s="787" t="s">
        <v>2</v>
      </c>
      <c r="Z2" s="789" t="s">
        <v>3</v>
      </c>
    </row>
    <row r="3" spans="2:26">
      <c r="B3" s="666" t="s">
        <v>5</v>
      </c>
      <c r="C3" s="667" t="s">
        <v>6</v>
      </c>
      <c r="I3" s="800" t="s">
        <v>7</v>
      </c>
      <c r="J3" s="801"/>
      <c r="K3" s="802"/>
      <c r="L3" s="788"/>
      <c r="M3" s="715"/>
      <c r="N3" s="716"/>
      <c r="O3" s="790"/>
      <c r="T3" s="827" t="s">
        <v>8</v>
      </c>
      <c r="U3" s="827"/>
      <c r="V3" s="827"/>
      <c r="W3" s="788"/>
      <c r="Z3" s="791"/>
    </row>
    <row r="4" spans="2:26">
      <c r="B4" s="668" t="s">
        <v>9</v>
      </c>
      <c r="C4" s="669">
        <v>1412</v>
      </c>
      <c r="I4" s="717" t="s">
        <v>10</v>
      </c>
      <c r="J4" s="718"/>
      <c r="K4" s="719"/>
      <c r="L4" s="720" t="s">
        <v>11</v>
      </c>
      <c r="M4" s="721"/>
      <c r="N4" s="722"/>
      <c r="O4" s="723">
        <v>62</v>
      </c>
      <c r="P4" s="724"/>
      <c r="T4" s="828" t="s">
        <v>12</v>
      </c>
      <c r="U4" s="828"/>
      <c r="V4" s="828"/>
      <c r="W4" s="720" t="s">
        <v>11</v>
      </c>
      <c r="Z4" s="772">
        <v>69</v>
      </c>
    </row>
    <row r="5" spans="2:26">
      <c r="B5" s="670" t="s">
        <v>13</v>
      </c>
      <c r="C5" s="671">
        <v>0.73680000000000001</v>
      </c>
      <c r="D5" s="662" t="s">
        <v>14</v>
      </c>
      <c r="I5" s="725" t="s">
        <v>15</v>
      </c>
      <c r="J5" s="726"/>
      <c r="K5" s="727"/>
      <c r="L5" s="728" t="s">
        <v>11</v>
      </c>
      <c r="M5" s="721"/>
      <c r="N5" s="722"/>
      <c r="O5" s="729">
        <v>146.24</v>
      </c>
      <c r="P5" s="724"/>
      <c r="T5" s="820" t="s">
        <v>16</v>
      </c>
      <c r="U5" s="820"/>
      <c r="V5" s="820"/>
      <c r="W5" s="728" t="s">
        <v>11</v>
      </c>
      <c r="Z5" s="729">
        <v>29</v>
      </c>
    </row>
    <row r="6" spans="2:26">
      <c r="C6" s="672"/>
      <c r="D6" s="673"/>
      <c r="I6" s="725" t="s">
        <v>17</v>
      </c>
      <c r="J6" s="726"/>
      <c r="K6" s="727"/>
      <c r="L6" s="728" t="s">
        <v>11</v>
      </c>
      <c r="M6" s="721"/>
      <c r="N6" s="722"/>
      <c r="O6" s="730">
        <v>34.25</v>
      </c>
      <c r="P6" s="731"/>
      <c r="T6" s="820" t="s">
        <v>18</v>
      </c>
      <c r="U6" s="820"/>
      <c r="V6" s="820"/>
      <c r="W6" s="728" t="s">
        <v>11</v>
      </c>
      <c r="Z6" s="730">
        <v>19.02</v>
      </c>
    </row>
    <row r="7" spans="2:26">
      <c r="I7" s="725" t="s">
        <v>19</v>
      </c>
      <c r="J7" s="726"/>
      <c r="K7" s="727"/>
      <c r="L7" s="728" t="s">
        <v>11</v>
      </c>
      <c r="M7" s="721"/>
      <c r="N7" s="722"/>
      <c r="O7" s="730">
        <v>0.49</v>
      </c>
      <c r="P7" s="731"/>
      <c r="T7" s="820" t="s">
        <v>20</v>
      </c>
      <c r="U7" s="820"/>
      <c r="V7" s="820"/>
      <c r="W7" s="728" t="s">
        <v>11</v>
      </c>
      <c r="Z7" s="773">
        <v>64.3</v>
      </c>
    </row>
    <row r="8" spans="2:26">
      <c r="B8" s="674"/>
      <c r="C8" s="674"/>
      <c r="D8" s="675"/>
      <c r="I8" s="725" t="s">
        <v>21</v>
      </c>
      <c r="J8" s="726"/>
      <c r="K8" s="727"/>
      <c r="L8" s="728" t="s">
        <v>11</v>
      </c>
      <c r="M8" s="721"/>
      <c r="N8" s="722"/>
      <c r="O8" s="730">
        <v>38</v>
      </c>
      <c r="P8" s="731"/>
      <c r="T8" s="820" t="s">
        <v>22</v>
      </c>
      <c r="U8" s="820"/>
      <c r="V8" s="820"/>
      <c r="W8" s="728" t="s">
        <v>11</v>
      </c>
      <c r="Z8" s="730">
        <v>57</v>
      </c>
    </row>
    <row r="9" spans="2:26">
      <c r="D9" s="676"/>
      <c r="E9" s="662" t="s">
        <v>23</v>
      </c>
      <c r="I9" s="732" t="s">
        <v>24</v>
      </c>
      <c r="J9" s="733"/>
      <c r="K9" s="734"/>
      <c r="L9" s="728" t="s">
        <v>11</v>
      </c>
      <c r="M9" s="721"/>
      <c r="N9" s="722"/>
      <c r="O9" s="730">
        <v>71.5</v>
      </c>
      <c r="P9" s="731"/>
      <c r="T9" s="820" t="s">
        <v>25</v>
      </c>
      <c r="U9" s="820"/>
      <c r="V9" s="820"/>
      <c r="W9" s="728" t="s">
        <v>11</v>
      </c>
      <c r="Z9" s="730">
        <v>46</v>
      </c>
    </row>
    <row r="10" spans="2:26">
      <c r="B10" s="677" t="s">
        <v>26</v>
      </c>
      <c r="C10" s="678">
        <v>15</v>
      </c>
      <c r="D10" s="679"/>
      <c r="E10" s="680">
        <f>17.12*1.0765</f>
        <v>18.429680000000001</v>
      </c>
      <c r="I10" s="725" t="s">
        <v>27</v>
      </c>
      <c r="J10" s="726"/>
      <c r="K10" s="727"/>
      <c r="L10" s="728" t="s">
        <v>11</v>
      </c>
      <c r="M10" s="721"/>
      <c r="N10" s="722"/>
      <c r="O10" s="730">
        <v>37</v>
      </c>
      <c r="P10" s="731"/>
      <c r="T10" s="820" t="s">
        <v>28</v>
      </c>
      <c r="U10" s="820"/>
      <c r="V10" s="820"/>
      <c r="W10" s="728" t="s">
        <v>11</v>
      </c>
      <c r="Z10" s="730">
        <v>7.9</v>
      </c>
    </row>
    <row r="11" spans="2:26">
      <c r="B11" s="677" t="s">
        <v>29</v>
      </c>
      <c r="C11" s="681">
        <f>4*1.0765</f>
        <v>4.306</v>
      </c>
      <c r="E11" s="662" t="s">
        <v>23</v>
      </c>
      <c r="I11" s="725" t="s">
        <v>30</v>
      </c>
      <c r="J11" s="735"/>
      <c r="K11" s="736"/>
      <c r="L11" s="737" t="s">
        <v>11</v>
      </c>
      <c r="M11" s="738"/>
      <c r="N11" s="739"/>
      <c r="O11" s="730">
        <v>38.450000000000003</v>
      </c>
      <c r="P11" s="731"/>
      <c r="T11" s="820" t="s">
        <v>31</v>
      </c>
      <c r="U11" s="820"/>
      <c r="V11" s="820"/>
      <c r="W11" s="728" t="s">
        <v>11</v>
      </c>
      <c r="Z11" s="730">
        <v>16.350000000000001</v>
      </c>
    </row>
    <row r="12" spans="2:26">
      <c r="B12" s="677" t="s">
        <v>32</v>
      </c>
      <c r="C12" s="681">
        <v>247.94</v>
      </c>
      <c r="E12" s="682">
        <f>276.1*1.0765</f>
        <v>297.22165000000001</v>
      </c>
      <c r="I12" s="717" t="s">
        <v>33</v>
      </c>
      <c r="J12" s="718"/>
      <c r="K12" s="719"/>
      <c r="L12" s="720" t="s">
        <v>11</v>
      </c>
      <c r="M12" s="721"/>
      <c r="N12" s="722"/>
      <c r="O12" s="740">
        <v>28</v>
      </c>
      <c r="P12" s="741"/>
      <c r="T12" s="821" t="s">
        <v>34</v>
      </c>
      <c r="U12" s="821"/>
      <c r="V12" s="821"/>
      <c r="W12" s="728" t="s">
        <v>11</v>
      </c>
      <c r="Z12" s="774">
        <v>2.2000000000000002</v>
      </c>
    </row>
    <row r="13" spans="2:26">
      <c r="I13" s="725" t="s">
        <v>35</v>
      </c>
      <c r="J13" s="726"/>
      <c r="K13" s="727"/>
      <c r="L13" s="728" t="s">
        <v>11</v>
      </c>
      <c r="M13" s="721"/>
      <c r="N13" s="722"/>
      <c r="O13" s="729">
        <v>58</v>
      </c>
      <c r="P13" s="741"/>
      <c r="T13" s="821" t="s">
        <v>36</v>
      </c>
      <c r="U13" s="821"/>
      <c r="V13" s="821"/>
      <c r="W13" s="728" t="s">
        <v>11</v>
      </c>
      <c r="Z13" s="775">
        <v>59.5</v>
      </c>
    </row>
    <row r="14" spans="2:26">
      <c r="B14" s="815"/>
      <c r="C14" s="815"/>
      <c r="D14" s="683"/>
      <c r="E14" s="684"/>
      <c r="I14" s="732" t="s">
        <v>37</v>
      </c>
      <c r="J14" s="733"/>
      <c r="K14" s="734"/>
      <c r="L14" s="728" t="s">
        <v>11</v>
      </c>
      <c r="M14" s="721"/>
      <c r="N14" s="722"/>
      <c r="O14" s="729">
        <v>42.5</v>
      </c>
      <c r="P14" s="741"/>
      <c r="T14" s="820" t="s">
        <v>38</v>
      </c>
      <c r="U14" s="820"/>
      <c r="V14" s="820"/>
      <c r="W14" s="728" t="s">
        <v>11</v>
      </c>
      <c r="Z14" s="774">
        <v>19.899999999999999</v>
      </c>
    </row>
    <row r="15" spans="2:26">
      <c r="B15" s="822"/>
      <c r="C15" s="822"/>
      <c r="D15" s="685"/>
      <c r="I15" s="725" t="s">
        <v>39</v>
      </c>
      <c r="J15" s="726"/>
      <c r="K15" s="727"/>
      <c r="L15" s="728" t="s">
        <v>11</v>
      </c>
      <c r="M15" s="742"/>
      <c r="N15" s="743"/>
      <c r="O15" s="729">
        <v>68</v>
      </c>
      <c r="P15" s="731"/>
      <c r="T15" s="823" t="s">
        <v>40</v>
      </c>
      <c r="U15" s="823"/>
      <c r="V15" s="823"/>
      <c r="W15" s="763" t="s">
        <v>11</v>
      </c>
      <c r="Z15" s="776">
        <v>19.989999999999998</v>
      </c>
    </row>
    <row r="16" spans="2:26">
      <c r="B16" s="815"/>
      <c r="C16" s="815"/>
      <c r="D16" s="686"/>
      <c r="F16" s="673"/>
      <c r="I16" s="732" t="s">
        <v>41</v>
      </c>
      <c r="J16" s="733"/>
      <c r="K16" s="734"/>
      <c r="L16" s="728" t="s">
        <v>11</v>
      </c>
      <c r="M16" s="721"/>
      <c r="N16" s="722"/>
      <c r="O16" s="729">
        <v>59.15</v>
      </c>
      <c r="P16" s="731"/>
    </row>
    <row r="17" spans="2:28">
      <c r="B17" s="815"/>
      <c r="C17" s="815"/>
      <c r="D17" s="686"/>
      <c r="I17" s="725" t="s">
        <v>42</v>
      </c>
      <c r="J17" s="726"/>
      <c r="K17" s="727"/>
      <c r="L17" s="728" t="s">
        <v>11</v>
      </c>
      <c r="M17" s="721"/>
      <c r="N17" s="722"/>
      <c r="O17" s="729">
        <v>282</v>
      </c>
      <c r="P17" s="744"/>
      <c r="T17" s="506"/>
      <c r="U17" s="764"/>
      <c r="W17" s="724"/>
    </row>
    <row r="18" spans="2:28" ht="14.25" customHeight="1">
      <c r="I18" s="725" t="s">
        <v>43</v>
      </c>
      <c r="J18" s="726"/>
      <c r="K18" s="727"/>
      <c r="L18" s="728" t="s">
        <v>11</v>
      </c>
      <c r="M18" s="742"/>
      <c r="N18" s="743"/>
      <c r="O18" s="729">
        <v>26.05</v>
      </c>
      <c r="P18" s="744"/>
      <c r="T18" s="816" t="s">
        <v>7</v>
      </c>
      <c r="U18" s="816"/>
      <c r="V18" s="816"/>
      <c r="W18" s="765" t="s">
        <v>2</v>
      </c>
      <c r="X18" s="745"/>
      <c r="Y18" s="745"/>
      <c r="Z18" s="762" t="s">
        <v>3</v>
      </c>
      <c r="AB18" s="777"/>
    </row>
    <row r="19" spans="2:28">
      <c r="B19" s="687" t="s">
        <v>44</v>
      </c>
      <c r="C19" s="688"/>
      <c r="D19" s="689">
        <v>62.75</v>
      </c>
      <c r="E19" s="690"/>
      <c r="I19" s="725" t="s">
        <v>45</v>
      </c>
      <c r="J19" s="726"/>
      <c r="K19" s="727"/>
      <c r="L19" s="728" t="s">
        <v>11</v>
      </c>
      <c r="M19" s="721"/>
      <c r="N19" s="722"/>
      <c r="O19" s="729">
        <v>195</v>
      </c>
      <c r="P19" s="744"/>
      <c r="T19" s="817" t="s">
        <v>46</v>
      </c>
      <c r="U19" s="817"/>
      <c r="V19" s="817"/>
      <c r="W19" s="766" t="s">
        <v>47</v>
      </c>
      <c r="X19" s="767"/>
      <c r="Y19" s="767"/>
      <c r="Z19" s="778">
        <v>5.89</v>
      </c>
      <c r="AB19" s="777"/>
    </row>
    <row r="20" spans="2:28">
      <c r="I20" s="725" t="s">
        <v>48</v>
      </c>
      <c r="J20" s="726"/>
      <c r="K20" s="727"/>
      <c r="L20" s="728" t="s">
        <v>11</v>
      </c>
      <c r="M20" s="721"/>
      <c r="N20" s="722"/>
      <c r="O20" s="729">
        <v>129</v>
      </c>
      <c r="P20" s="744"/>
      <c r="T20" s="818" t="s">
        <v>49</v>
      </c>
      <c r="U20" s="818"/>
      <c r="V20" s="818"/>
      <c r="W20" s="703" t="s">
        <v>47</v>
      </c>
      <c r="X20" s="767"/>
      <c r="Y20" s="767"/>
      <c r="Z20" s="779">
        <v>6.1</v>
      </c>
      <c r="AB20" s="777"/>
    </row>
    <row r="21" spans="2:28">
      <c r="I21" s="725" t="s">
        <v>50</v>
      </c>
      <c r="J21" s="726"/>
      <c r="K21" s="727"/>
      <c r="L21" s="728" t="s">
        <v>11</v>
      </c>
      <c r="M21" s="721"/>
      <c r="N21" s="722"/>
      <c r="O21" s="729">
        <v>117</v>
      </c>
      <c r="P21" s="741"/>
      <c r="T21" s="819" t="s">
        <v>51</v>
      </c>
      <c r="U21" s="819"/>
      <c r="V21" s="819"/>
      <c r="W21" s="703" t="s">
        <v>2</v>
      </c>
      <c r="X21" s="767"/>
      <c r="Y21" s="767"/>
      <c r="Z21" s="780">
        <v>2520</v>
      </c>
      <c r="AB21" s="777"/>
    </row>
    <row r="22" spans="2:28" ht="18">
      <c r="B22" s="691" t="s">
        <v>52</v>
      </c>
      <c r="C22" s="692"/>
      <c r="D22" s="693"/>
      <c r="E22" s="694">
        <f>'BDI 1  '!E38</f>
        <v>0.26440000000000002</v>
      </c>
      <c r="F22" s="685"/>
      <c r="I22" s="725" t="s">
        <v>53</v>
      </c>
      <c r="J22" s="726"/>
      <c r="K22" s="727"/>
      <c r="L22" s="728" t="s">
        <v>11</v>
      </c>
      <c r="M22" s="721"/>
      <c r="N22" s="722"/>
      <c r="O22" s="729">
        <v>49</v>
      </c>
      <c r="P22" s="741"/>
      <c r="T22" s="819" t="s">
        <v>54</v>
      </c>
      <c r="U22" s="819"/>
      <c r="V22" s="819"/>
      <c r="W22" s="703" t="s">
        <v>2</v>
      </c>
      <c r="X22" s="747"/>
      <c r="Y22" s="747"/>
      <c r="Z22" s="780">
        <v>2520</v>
      </c>
      <c r="AB22" s="777"/>
    </row>
    <row r="23" spans="2:28">
      <c r="B23" s="695" t="s">
        <v>55</v>
      </c>
      <c r="C23" s="696"/>
      <c r="D23" s="697"/>
      <c r="E23" s="698">
        <f>E22</f>
        <v>0.26440000000000002</v>
      </c>
      <c r="I23" s="725" t="s">
        <v>56</v>
      </c>
      <c r="J23" s="726"/>
      <c r="K23" s="727"/>
      <c r="L23" s="728" t="s">
        <v>11</v>
      </c>
      <c r="M23" s="721"/>
      <c r="N23" s="722"/>
      <c r="O23" s="729">
        <v>350</v>
      </c>
      <c r="P23" s="724"/>
      <c r="T23" s="819" t="s">
        <v>57</v>
      </c>
      <c r="U23" s="819"/>
      <c r="V23" s="819"/>
      <c r="W23" s="768" t="s">
        <v>2</v>
      </c>
      <c r="X23" s="767"/>
      <c r="Y23" s="767"/>
      <c r="Z23" s="780">
        <v>720</v>
      </c>
      <c r="AB23" s="777"/>
    </row>
    <row r="24" spans="2:28">
      <c r="B24" s="699"/>
      <c r="C24" s="699"/>
      <c r="D24" s="699"/>
      <c r="E24" s="700"/>
      <c r="F24" s="686"/>
      <c r="P24" s="745"/>
      <c r="T24" s="809" t="s">
        <v>58</v>
      </c>
      <c r="U24" s="809"/>
      <c r="V24" s="809"/>
      <c r="W24" s="749" t="s">
        <v>59</v>
      </c>
      <c r="X24" s="767"/>
      <c r="Y24" s="767"/>
      <c r="Z24" s="780">
        <v>600</v>
      </c>
      <c r="AB24" s="777"/>
    </row>
    <row r="25" spans="2:28" ht="33" customHeight="1">
      <c r="B25" s="805" t="s">
        <v>60</v>
      </c>
      <c r="C25" s="806"/>
      <c r="D25" s="701">
        <v>870</v>
      </c>
      <c r="E25" s="662" t="s">
        <v>61</v>
      </c>
      <c r="I25" s="808" t="s">
        <v>62</v>
      </c>
      <c r="J25" s="808"/>
      <c r="K25" s="808"/>
      <c r="L25" s="746" t="s">
        <v>63</v>
      </c>
      <c r="M25" s="747"/>
      <c r="N25" s="747"/>
      <c r="O25" s="748">
        <v>40.01</v>
      </c>
      <c r="P25" s="731"/>
      <c r="T25" s="809" t="s">
        <v>64</v>
      </c>
      <c r="U25" s="809"/>
      <c r="V25" s="809"/>
      <c r="W25" s="749" t="s">
        <v>59</v>
      </c>
      <c r="X25" s="747"/>
      <c r="Y25" s="747"/>
      <c r="Z25" s="780">
        <v>100</v>
      </c>
      <c r="AB25" s="777"/>
    </row>
    <row r="26" spans="2:28">
      <c r="B26" s="805" t="s">
        <v>65</v>
      </c>
      <c r="C26" s="806"/>
      <c r="D26" s="701">
        <v>2700</v>
      </c>
      <c r="E26" s="662" t="s">
        <v>61</v>
      </c>
      <c r="I26" s="792" t="s">
        <v>66</v>
      </c>
      <c r="J26" s="792"/>
      <c r="K26" s="792"/>
      <c r="L26" s="749" t="s">
        <v>67</v>
      </c>
      <c r="M26" s="747"/>
      <c r="N26" s="747"/>
      <c r="O26" s="750">
        <v>75.27</v>
      </c>
      <c r="P26" s="731"/>
      <c r="T26" s="810" t="s">
        <v>68</v>
      </c>
      <c r="U26" s="811"/>
      <c r="V26" s="812"/>
      <c r="W26" s="749" t="s">
        <v>69</v>
      </c>
      <c r="X26" s="767"/>
      <c r="Y26" s="767"/>
      <c r="Z26" s="780">
        <v>39.36</v>
      </c>
      <c r="AB26" s="777"/>
    </row>
    <row r="27" spans="2:28">
      <c r="I27" s="792" t="s">
        <v>70</v>
      </c>
      <c r="J27" s="792"/>
      <c r="K27" s="792"/>
      <c r="L27" s="749" t="s">
        <v>67</v>
      </c>
      <c r="M27" s="747"/>
      <c r="N27" s="747"/>
      <c r="O27" s="750">
        <v>24.83</v>
      </c>
      <c r="P27" s="731"/>
      <c r="T27" s="813" t="s">
        <v>71</v>
      </c>
      <c r="U27" s="813"/>
      <c r="V27" s="813"/>
      <c r="W27" s="703" t="s">
        <v>2</v>
      </c>
      <c r="X27" s="767"/>
      <c r="Y27" s="767"/>
      <c r="Z27" s="780">
        <v>380</v>
      </c>
      <c r="AB27" s="777"/>
    </row>
    <row r="28" spans="2:28">
      <c r="B28" s="805" t="s">
        <v>72</v>
      </c>
      <c r="C28" s="806"/>
      <c r="D28" s="701">
        <v>5077.8</v>
      </c>
      <c r="E28" s="662" t="s">
        <v>73</v>
      </c>
      <c r="F28" s="702"/>
      <c r="I28" s="814" t="s">
        <v>74</v>
      </c>
      <c r="J28" s="814"/>
      <c r="K28" s="814"/>
      <c r="L28" s="749" t="s">
        <v>63</v>
      </c>
      <c r="M28" s="747"/>
      <c r="N28" s="747"/>
      <c r="O28" s="750">
        <v>10.31</v>
      </c>
      <c r="P28" s="731"/>
      <c r="T28" s="809" t="s">
        <v>75</v>
      </c>
      <c r="U28" s="809"/>
      <c r="V28" s="809"/>
      <c r="W28" s="749" t="s">
        <v>59</v>
      </c>
      <c r="X28" s="767"/>
      <c r="Y28" s="767"/>
      <c r="Z28" s="780">
        <v>150</v>
      </c>
      <c r="AB28" s="777"/>
    </row>
    <row r="29" spans="2:28" ht="14.25" customHeight="1">
      <c r="B29" s="805" t="s">
        <v>76</v>
      </c>
      <c r="C29" s="806"/>
      <c r="D29" s="701">
        <v>3525</v>
      </c>
      <c r="E29" s="662" t="s">
        <v>73</v>
      </c>
      <c r="I29" s="792" t="s">
        <v>77</v>
      </c>
      <c r="J29" s="792"/>
      <c r="K29" s="792"/>
      <c r="L29" s="749" t="s">
        <v>78</v>
      </c>
      <c r="M29" s="747"/>
      <c r="N29" s="747"/>
      <c r="O29" s="750">
        <v>172</v>
      </c>
      <c r="P29" s="731"/>
      <c r="T29" s="796" t="s">
        <v>79</v>
      </c>
      <c r="U29" s="796"/>
      <c r="V29" s="796"/>
      <c r="W29" s="703" t="s">
        <v>2</v>
      </c>
      <c r="X29" s="747"/>
      <c r="Y29" s="747"/>
      <c r="Z29" s="780">
        <v>1750</v>
      </c>
      <c r="AB29" s="777"/>
    </row>
    <row r="30" spans="2:28">
      <c r="B30" s="807" t="s">
        <v>80</v>
      </c>
      <c r="C30" s="807"/>
      <c r="D30" s="701">
        <v>48</v>
      </c>
      <c r="E30" s="662" t="s">
        <v>73</v>
      </c>
      <c r="I30" s="792" t="s">
        <v>81</v>
      </c>
      <c r="J30" s="792"/>
      <c r="K30" s="792"/>
      <c r="L30" s="749" t="s">
        <v>78</v>
      </c>
      <c r="M30" s="747"/>
      <c r="N30" s="747"/>
      <c r="O30" s="750">
        <v>172</v>
      </c>
      <c r="P30" s="731"/>
      <c r="T30" s="796" t="s">
        <v>82</v>
      </c>
      <c r="U30" s="796"/>
      <c r="V30" s="796"/>
      <c r="W30" s="703" t="s">
        <v>2</v>
      </c>
      <c r="X30" s="767"/>
      <c r="Y30" s="767"/>
      <c r="Z30" s="780">
        <v>1750</v>
      </c>
      <c r="AB30" s="777"/>
    </row>
    <row r="31" spans="2:28">
      <c r="B31" s="804" t="s">
        <v>83</v>
      </c>
      <c r="C31" s="804"/>
      <c r="D31" s="701">
        <v>120</v>
      </c>
      <c r="E31" s="662" t="s">
        <v>73</v>
      </c>
      <c r="I31" s="792" t="s">
        <v>84</v>
      </c>
      <c r="J31" s="792"/>
      <c r="K31" s="792"/>
      <c r="L31" s="749" t="s">
        <v>78</v>
      </c>
      <c r="M31" s="747"/>
      <c r="N31" s="747"/>
      <c r="O31" s="750">
        <v>172</v>
      </c>
      <c r="P31" s="731"/>
      <c r="T31" s="796" t="s">
        <v>85</v>
      </c>
      <c r="U31" s="796"/>
      <c r="V31" s="796"/>
      <c r="W31" s="703" t="s">
        <v>2</v>
      </c>
      <c r="X31" s="747"/>
      <c r="Y31" s="747"/>
      <c r="Z31" s="780">
        <v>650</v>
      </c>
      <c r="AB31" s="777"/>
    </row>
    <row r="32" spans="2:28">
      <c r="B32" s="804" t="s">
        <v>86</v>
      </c>
      <c r="C32" s="804"/>
      <c r="D32" s="701">
        <v>1.1000000000000001</v>
      </c>
      <c r="E32" s="662" t="s">
        <v>87</v>
      </c>
      <c r="I32" s="792" t="s">
        <v>88</v>
      </c>
      <c r="J32" s="792"/>
      <c r="K32" s="792"/>
      <c r="L32" s="749" t="s">
        <v>78</v>
      </c>
      <c r="M32" s="747"/>
      <c r="N32" s="747"/>
      <c r="O32" s="750">
        <v>137</v>
      </c>
      <c r="P32" s="731"/>
      <c r="T32" s="796" t="s">
        <v>89</v>
      </c>
      <c r="U32" s="796"/>
      <c r="V32" s="796"/>
      <c r="W32" s="703" t="s">
        <v>2</v>
      </c>
      <c r="X32" s="769"/>
      <c r="Y32" s="769"/>
      <c r="Z32" s="780">
        <v>250000</v>
      </c>
      <c r="AB32" s="777"/>
    </row>
    <row r="33" spans="1:28">
      <c r="B33" s="804" t="s">
        <v>90</v>
      </c>
      <c r="C33" s="804"/>
      <c r="D33" s="701">
        <v>4.6500000000000004</v>
      </c>
      <c r="E33" s="662" t="s">
        <v>73</v>
      </c>
      <c r="I33" s="792" t="s">
        <v>91</v>
      </c>
      <c r="J33" s="792"/>
      <c r="K33" s="792"/>
      <c r="L33" s="749" t="s">
        <v>78</v>
      </c>
      <c r="M33" s="747"/>
      <c r="N33" s="747"/>
      <c r="O33" s="750">
        <v>127</v>
      </c>
      <c r="P33" s="731"/>
      <c r="T33" s="796" t="s">
        <v>92</v>
      </c>
      <c r="U33" s="796"/>
      <c r="V33" s="796"/>
      <c r="W33" s="703" t="s">
        <v>2</v>
      </c>
      <c r="Z33" s="780">
        <v>1754</v>
      </c>
      <c r="AB33" s="781"/>
    </row>
    <row r="34" spans="1:28">
      <c r="B34" s="804" t="s">
        <v>93</v>
      </c>
      <c r="C34" s="804"/>
      <c r="D34" s="701">
        <v>90</v>
      </c>
      <c r="E34" s="662" t="s">
        <v>73</v>
      </c>
      <c r="I34" s="792" t="s">
        <v>94</v>
      </c>
      <c r="J34" s="792"/>
      <c r="K34" s="792"/>
      <c r="L34" s="749" t="s">
        <v>95</v>
      </c>
      <c r="M34" s="747"/>
      <c r="N34" s="747"/>
      <c r="O34" s="750">
        <v>39</v>
      </c>
      <c r="P34" s="731"/>
      <c r="T34" s="796" t="s">
        <v>96</v>
      </c>
      <c r="U34" s="796"/>
      <c r="V34" s="796"/>
      <c r="W34" s="703" t="s">
        <v>2</v>
      </c>
      <c r="Z34" s="780">
        <v>3643</v>
      </c>
      <c r="AB34" s="781"/>
    </row>
    <row r="35" spans="1:28">
      <c r="I35" s="792" t="s">
        <v>97</v>
      </c>
      <c r="J35" s="792"/>
      <c r="K35" s="792"/>
      <c r="L35" s="749" t="s">
        <v>95</v>
      </c>
      <c r="M35" s="747"/>
      <c r="N35" s="747"/>
      <c r="O35" s="750">
        <v>17</v>
      </c>
      <c r="P35" s="731"/>
      <c r="T35" s="796" t="s">
        <v>98</v>
      </c>
      <c r="U35" s="796"/>
      <c r="V35" s="796"/>
      <c r="W35" s="703" t="s">
        <v>2</v>
      </c>
      <c r="X35" s="745"/>
      <c r="Y35" s="745"/>
      <c r="Z35" s="780">
        <v>389</v>
      </c>
      <c r="AB35" s="781"/>
    </row>
    <row r="36" spans="1:28">
      <c r="A36" s="797" t="s">
        <v>99</v>
      </c>
      <c r="B36" s="798"/>
      <c r="C36" s="799"/>
      <c r="D36" s="787" t="s">
        <v>2</v>
      </c>
      <c r="E36" s="789" t="s">
        <v>3</v>
      </c>
      <c r="I36" s="792" t="s">
        <v>100</v>
      </c>
      <c r="J36" s="792"/>
      <c r="K36" s="792"/>
      <c r="L36" s="749" t="s">
        <v>67</v>
      </c>
      <c r="M36" s="751"/>
      <c r="N36" s="747"/>
      <c r="O36" s="750">
        <v>415.95</v>
      </c>
      <c r="T36" s="796" t="s">
        <v>101</v>
      </c>
      <c r="U36" s="796"/>
      <c r="V36" s="796"/>
      <c r="W36" s="703" t="s">
        <v>2</v>
      </c>
      <c r="X36" s="745"/>
      <c r="Y36" s="745"/>
      <c r="Z36" s="780">
        <v>2130</v>
      </c>
      <c r="AB36" s="781"/>
    </row>
    <row r="37" spans="1:28">
      <c r="A37" s="800" t="s">
        <v>7</v>
      </c>
      <c r="B37" s="801"/>
      <c r="C37" s="802"/>
      <c r="D37" s="788"/>
      <c r="E37" s="790"/>
      <c r="I37" s="792" t="s">
        <v>102</v>
      </c>
      <c r="J37" s="792"/>
      <c r="K37" s="792"/>
      <c r="L37" s="749" t="s">
        <v>78</v>
      </c>
      <c r="M37" s="751"/>
      <c r="N37" s="747"/>
      <c r="O37" s="750">
        <v>172</v>
      </c>
      <c r="T37" s="796" t="s">
        <v>103</v>
      </c>
      <c r="U37" s="796"/>
      <c r="V37" s="796"/>
      <c r="W37" s="703" t="s">
        <v>2</v>
      </c>
      <c r="X37" s="745"/>
      <c r="Y37" s="745"/>
      <c r="Z37" s="780">
        <v>305</v>
      </c>
      <c r="AB37" s="781"/>
    </row>
    <row r="38" spans="1:28">
      <c r="A38" s="794" t="s">
        <v>104</v>
      </c>
      <c r="B38" s="794"/>
      <c r="C38" s="794"/>
      <c r="D38" s="703" t="s">
        <v>2</v>
      </c>
      <c r="E38" s="704">
        <v>1820000</v>
      </c>
      <c r="I38" s="792" t="s">
        <v>105</v>
      </c>
      <c r="J38" s="792"/>
      <c r="K38" s="792"/>
      <c r="L38" s="749" t="s">
        <v>67</v>
      </c>
      <c r="M38" s="751"/>
      <c r="N38" s="747"/>
      <c r="O38" s="750">
        <v>114.49</v>
      </c>
      <c r="T38" s="803" t="s">
        <v>106</v>
      </c>
      <c r="U38" s="803"/>
      <c r="V38" s="803"/>
      <c r="W38" s="759" t="s">
        <v>2</v>
      </c>
      <c r="X38" s="769"/>
      <c r="Y38" s="769"/>
      <c r="Z38" s="782">
        <v>210000</v>
      </c>
    </row>
    <row r="39" spans="1:28">
      <c r="A39" s="794" t="s">
        <v>107</v>
      </c>
      <c r="B39" s="794"/>
      <c r="C39" s="794"/>
      <c r="D39" s="703" t="s">
        <v>2</v>
      </c>
      <c r="E39" s="704">
        <v>497567</v>
      </c>
      <c r="I39" s="792" t="s">
        <v>108</v>
      </c>
      <c r="J39" s="792"/>
      <c r="K39" s="792"/>
      <c r="L39" s="749" t="s">
        <v>109</v>
      </c>
      <c r="M39" s="751"/>
      <c r="N39" s="747"/>
      <c r="O39" s="750">
        <v>27.31</v>
      </c>
      <c r="X39" s="745"/>
      <c r="Y39" s="745"/>
    </row>
    <row r="40" spans="1:28">
      <c r="A40" s="794" t="s">
        <v>110</v>
      </c>
      <c r="B40" s="794"/>
      <c r="C40" s="794"/>
      <c r="D40" s="703" t="s">
        <v>2</v>
      </c>
      <c r="E40" s="704">
        <v>621925.27</v>
      </c>
      <c r="I40" s="792" t="s">
        <v>111</v>
      </c>
      <c r="J40" s="792"/>
      <c r="K40" s="792"/>
      <c r="L40" s="749" t="s">
        <v>67</v>
      </c>
      <c r="M40" s="751"/>
      <c r="N40" s="747"/>
      <c r="O40" s="750">
        <v>60</v>
      </c>
      <c r="X40" s="770"/>
      <c r="Y40" s="770"/>
    </row>
    <row r="41" spans="1:28">
      <c r="A41" s="794" t="s">
        <v>112</v>
      </c>
      <c r="B41" s="794"/>
      <c r="C41" s="794"/>
      <c r="D41" s="703" t="s">
        <v>2</v>
      </c>
      <c r="E41" s="704">
        <v>87748.74</v>
      </c>
      <c r="I41" s="792" t="s">
        <v>113</v>
      </c>
      <c r="J41" s="792"/>
      <c r="K41" s="792"/>
      <c r="L41" s="749" t="s">
        <v>114</v>
      </c>
      <c r="M41" s="751"/>
      <c r="N41" s="747"/>
      <c r="O41" s="750">
        <v>100</v>
      </c>
      <c r="X41" s="745"/>
      <c r="Y41" s="745"/>
    </row>
    <row r="42" spans="1:28">
      <c r="A42" s="794" t="s">
        <v>115</v>
      </c>
      <c r="B42" s="794"/>
      <c r="C42" s="794"/>
      <c r="D42" s="703" t="s">
        <v>2</v>
      </c>
      <c r="E42" s="704">
        <v>621925.27</v>
      </c>
      <c r="I42" s="792" t="s">
        <v>116</v>
      </c>
      <c r="J42" s="792"/>
      <c r="K42" s="792"/>
      <c r="L42" s="749" t="s">
        <v>117</v>
      </c>
      <c r="M42" s="751"/>
      <c r="N42" s="747"/>
      <c r="O42" s="750">
        <v>27</v>
      </c>
      <c r="X42" s="745"/>
      <c r="Y42" s="745"/>
    </row>
    <row r="43" spans="1:28">
      <c r="A43" s="794" t="s">
        <v>118</v>
      </c>
      <c r="B43" s="794"/>
      <c r="C43" s="794"/>
      <c r="D43" s="703" t="s">
        <v>2</v>
      </c>
      <c r="E43" s="704">
        <v>87748.74</v>
      </c>
      <c r="I43" s="792" t="s">
        <v>119</v>
      </c>
      <c r="J43" s="792"/>
      <c r="K43" s="792"/>
      <c r="L43" s="749" t="s">
        <v>117</v>
      </c>
      <c r="M43" s="752"/>
      <c r="N43" s="747"/>
      <c r="O43" s="750">
        <v>35.49</v>
      </c>
    </row>
    <row r="44" spans="1:28">
      <c r="A44" s="794" t="s">
        <v>120</v>
      </c>
      <c r="B44" s="794"/>
      <c r="C44" s="794"/>
      <c r="D44" s="703" t="s">
        <v>2</v>
      </c>
      <c r="E44" s="704">
        <v>107520</v>
      </c>
      <c r="I44" s="792" t="s">
        <v>121</v>
      </c>
      <c r="J44" s="792"/>
      <c r="K44" s="792"/>
      <c r="L44" s="749" t="s">
        <v>67</v>
      </c>
      <c r="M44" s="747"/>
      <c r="N44" s="747"/>
      <c r="O44" s="750">
        <v>64.13</v>
      </c>
    </row>
    <row r="45" spans="1:28">
      <c r="A45" s="794" t="s">
        <v>122</v>
      </c>
      <c r="B45" s="794"/>
      <c r="C45" s="794"/>
      <c r="D45" s="705" t="s">
        <v>2</v>
      </c>
      <c r="E45" s="706">
        <v>373452</v>
      </c>
      <c r="I45" s="792" t="s">
        <v>123</v>
      </c>
      <c r="J45" s="792"/>
      <c r="K45" s="792"/>
      <c r="L45" s="749" t="s">
        <v>114</v>
      </c>
      <c r="M45" s="747"/>
      <c r="N45" s="747"/>
      <c r="O45" s="750">
        <v>5.32</v>
      </c>
    </row>
    <row r="46" spans="1:28">
      <c r="A46" s="795" t="s">
        <v>124</v>
      </c>
      <c r="B46" s="795"/>
      <c r="C46" s="795"/>
      <c r="D46" s="707" t="s">
        <v>2</v>
      </c>
      <c r="E46" s="708">
        <v>960000</v>
      </c>
      <c r="I46" s="792" t="s">
        <v>125</v>
      </c>
      <c r="J46" s="792"/>
      <c r="K46" s="792"/>
      <c r="L46" s="749" t="s">
        <v>114</v>
      </c>
      <c r="M46" s="747"/>
      <c r="N46" s="747"/>
      <c r="O46" s="750">
        <v>4.62</v>
      </c>
    </row>
    <row r="47" spans="1:28">
      <c r="B47" s="709"/>
      <c r="C47" s="710"/>
      <c r="D47" s="711"/>
      <c r="I47" s="792" t="s">
        <v>126</v>
      </c>
      <c r="J47" s="792"/>
      <c r="K47" s="792"/>
      <c r="L47" s="749" t="s">
        <v>114</v>
      </c>
      <c r="M47" s="747"/>
      <c r="N47" s="747"/>
      <c r="O47" s="750">
        <v>0.65</v>
      </c>
    </row>
    <row r="48" spans="1:28">
      <c r="B48" s="709"/>
      <c r="C48" s="710"/>
      <c r="D48" s="711"/>
      <c r="I48" s="792" t="s">
        <v>127</v>
      </c>
      <c r="J48" s="792"/>
      <c r="K48" s="792"/>
      <c r="L48" s="749" t="s">
        <v>63</v>
      </c>
      <c r="M48" s="747"/>
      <c r="N48" s="747"/>
      <c r="O48" s="750">
        <v>15</v>
      </c>
    </row>
    <row r="49" spans="2:21">
      <c r="B49" s="709"/>
      <c r="C49" s="710"/>
      <c r="D49" s="711"/>
      <c r="I49" s="792" t="s">
        <v>128</v>
      </c>
      <c r="J49" s="792"/>
      <c r="K49" s="792"/>
      <c r="L49" s="749" t="s">
        <v>117</v>
      </c>
      <c r="M49" s="747"/>
      <c r="N49" s="747"/>
      <c r="O49" s="750">
        <v>2.4</v>
      </c>
      <c r="T49" s="243"/>
      <c r="U49" s="351"/>
    </row>
    <row r="50" spans="2:21">
      <c r="B50" s="709"/>
      <c r="C50" s="710"/>
      <c r="D50" s="711"/>
      <c r="I50" s="792" t="s">
        <v>129</v>
      </c>
      <c r="J50" s="792"/>
      <c r="K50" s="792"/>
      <c r="L50" s="749" t="s">
        <v>67</v>
      </c>
      <c r="M50" s="747"/>
      <c r="N50" s="747"/>
      <c r="O50" s="750">
        <v>2.7</v>
      </c>
      <c r="T50" s="243"/>
      <c r="U50" s="351"/>
    </row>
    <row r="51" spans="2:21">
      <c r="I51" s="792" t="s">
        <v>130</v>
      </c>
      <c r="J51" s="792"/>
      <c r="K51" s="792"/>
      <c r="L51" s="749" t="s">
        <v>114</v>
      </c>
      <c r="M51" s="747"/>
      <c r="N51" s="747"/>
      <c r="O51" s="750">
        <v>22.55</v>
      </c>
      <c r="T51" s="243"/>
      <c r="U51" s="351"/>
    </row>
    <row r="52" spans="2:21">
      <c r="I52" s="792" t="s">
        <v>131</v>
      </c>
      <c r="J52" s="792"/>
      <c r="K52" s="792"/>
      <c r="L52" s="749" t="s">
        <v>117</v>
      </c>
      <c r="M52" s="747"/>
      <c r="N52" s="747"/>
      <c r="O52" s="750">
        <v>5</v>
      </c>
      <c r="T52" s="243"/>
      <c r="U52" s="351"/>
    </row>
    <row r="53" spans="2:21">
      <c r="I53" s="792" t="s">
        <v>132</v>
      </c>
      <c r="J53" s="792"/>
      <c r="K53" s="792"/>
      <c r="L53" s="749" t="s">
        <v>133</v>
      </c>
      <c r="M53" s="747"/>
      <c r="N53" s="747"/>
      <c r="O53" s="750">
        <v>10</v>
      </c>
    </row>
    <row r="54" spans="2:21">
      <c r="I54" s="792" t="s">
        <v>134</v>
      </c>
      <c r="J54" s="792"/>
      <c r="K54" s="792"/>
      <c r="L54" s="749" t="s">
        <v>133</v>
      </c>
      <c r="M54" s="747"/>
      <c r="N54" s="747"/>
      <c r="O54" s="750">
        <v>10</v>
      </c>
    </row>
    <row r="55" spans="2:21">
      <c r="I55" s="793" t="s">
        <v>135</v>
      </c>
      <c r="J55" s="793"/>
      <c r="K55" s="793"/>
      <c r="L55" s="753" t="s">
        <v>133</v>
      </c>
      <c r="M55" s="747"/>
      <c r="N55" s="747"/>
      <c r="O55" s="754">
        <v>20</v>
      </c>
    </row>
    <row r="56" spans="2:21">
      <c r="I56" s="792" t="s">
        <v>136</v>
      </c>
      <c r="J56" s="792"/>
      <c r="K56" s="792"/>
      <c r="L56" s="749" t="s">
        <v>114</v>
      </c>
      <c r="M56" s="755"/>
      <c r="N56" s="756"/>
      <c r="O56" s="750">
        <v>65.099999999999994</v>
      </c>
    </row>
    <row r="57" spans="2:21">
      <c r="I57" s="792" t="s">
        <v>137</v>
      </c>
      <c r="J57" s="792"/>
      <c r="K57" s="792"/>
      <c r="L57" s="703" t="s">
        <v>109</v>
      </c>
      <c r="M57" s="755"/>
      <c r="N57" s="756"/>
      <c r="O57" s="750">
        <v>22.5</v>
      </c>
    </row>
    <row r="58" spans="2:21">
      <c r="I58" s="792" t="s">
        <v>138</v>
      </c>
      <c r="J58" s="792"/>
      <c r="K58" s="792"/>
      <c r="L58" s="703" t="s">
        <v>139</v>
      </c>
      <c r="M58" s="757"/>
      <c r="N58" s="758"/>
      <c r="O58" s="750">
        <v>181</v>
      </c>
      <c r="P58" s="126"/>
    </row>
    <row r="59" spans="2:21">
      <c r="I59" s="786" t="s">
        <v>140</v>
      </c>
      <c r="J59" s="786"/>
      <c r="K59" s="786"/>
      <c r="L59" s="759" t="s">
        <v>114</v>
      </c>
      <c r="M59" s="760"/>
      <c r="N59" s="758"/>
      <c r="O59" s="761">
        <v>1.45</v>
      </c>
      <c r="P59" s="126"/>
    </row>
    <row r="60" spans="2:21">
      <c r="I60" s="154"/>
      <c r="J60" s="154"/>
      <c r="K60" s="127"/>
      <c r="L60" s="126"/>
      <c r="M60" s="126"/>
      <c r="N60" s="126"/>
      <c r="O60" s="140"/>
      <c r="P60" s="126"/>
      <c r="Q60" s="126"/>
      <c r="R60" s="771"/>
    </row>
    <row r="61" spans="2:21">
      <c r="I61" s="154"/>
      <c r="J61" s="154"/>
      <c r="K61" s="127"/>
      <c r="L61" s="126"/>
      <c r="M61" s="126"/>
      <c r="N61" s="126"/>
      <c r="O61" s="140"/>
      <c r="P61" s="126"/>
      <c r="Q61" s="771"/>
      <c r="R61" s="771"/>
    </row>
    <row r="62" spans="2:21">
      <c r="I62" s="154"/>
      <c r="J62" s="154"/>
      <c r="K62" s="127"/>
      <c r="L62" s="126"/>
      <c r="M62" s="126"/>
      <c r="N62" s="126"/>
      <c r="O62" s="140"/>
      <c r="P62" s="126"/>
      <c r="Q62" s="771"/>
      <c r="R62" s="771"/>
    </row>
    <row r="63" spans="2:21">
      <c r="I63" s="154"/>
      <c r="J63" s="154"/>
      <c r="K63" s="127"/>
      <c r="L63" s="126"/>
      <c r="M63" s="126"/>
      <c r="N63" s="126"/>
      <c r="O63" s="140"/>
      <c r="P63" s="126"/>
      <c r="Q63" s="771"/>
      <c r="R63" s="771"/>
    </row>
    <row r="64" spans="2:21">
      <c r="I64" s="154"/>
      <c r="J64" s="154"/>
      <c r="K64" s="127"/>
      <c r="L64" s="126"/>
      <c r="M64" s="126"/>
      <c r="N64" s="126"/>
      <c r="O64" s="140"/>
      <c r="P64" s="126"/>
      <c r="Q64" s="771"/>
      <c r="R64" s="771"/>
    </row>
    <row r="65" spans="9:18">
      <c r="I65" s="154"/>
      <c r="J65" s="154"/>
      <c r="K65" s="127"/>
      <c r="L65" s="126"/>
      <c r="M65" s="126"/>
      <c r="N65" s="126"/>
      <c r="O65" s="140"/>
      <c r="P65" s="126"/>
      <c r="Q65" s="771"/>
      <c r="R65" s="771"/>
    </row>
    <row r="66" spans="9:18">
      <c r="I66" s="154"/>
      <c r="J66" s="154"/>
      <c r="K66" s="127"/>
      <c r="L66" s="126"/>
      <c r="M66" s="126"/>
      <c r="N66" s="126"/>
      <c r="O66" s="140"/>
      <c r="P66" s="126"/>
      <c r="Q66" s="771"/>
      <c r="R66" s="771"/>
    </row>
    <row r="67" spans="9:18">
      <c r="I67" s="154"/>
      <c r="J67" s="154"/>
      <c r="K67" s="127"/>
      <c r="L67" s="126"/>
      <c r="M67" s="126"/>
      <c r="N67" s="126"/>
      <c r="O67" s="140"/>
      <c r="P67" s="126"/>
      <c r="Q67" s="771"/>
      <c r="R67" s="771"/>
    </row>
    <row r="68" spans="9:18">
      <c r="I68" s="154"/>
      <c r="J68" s="154"/>
      <c r="K68" s="127"/>
      <c r="L68" s="126"/>
      <c r="M68" s="126"/>
      <c r="N68" s="126"/>
      <c r="O68" s="140"/>
      <c r="P68" s="126"/>
      <c r="Q68" s="771"/>
      <c r="R68" s="771"/>
    </row>
    <row r="69" spans="9:18">
      <c r="I69" s="154"/>
      <c r="J69" s="154"/>
      <c r="K69" s="127"/>
      <c r="L69" s="126"/>
      <c r="M69" s="126"/>
      <c r="N69" s="126"/>
      <c r="O69" s="140"/>
      <c r="P69" s="126"/>
      <c r="Q69" s="771"/>
      <c r="R69" s="771"/>
    </row>
    <row r="70" spans="9:18">
      <c r="I70" s="154"/>
      <c r="J70" s="154"/>
      <c r="K70" s="127"/>
      <c r="L70" s="126"/>
      <c r="M70" s="126"/>
      <c r="N70" s="126"/>
      <c r="O70" s="140"/>
      <c r="P70" s="126"/>
      <c r="Q70" s="771"/>
      <c r="R70" s="771"/>
    </row>
    <row r="71" spans="9:18">
      <c r="I71" s="154"/>
      <c r="J71" s="154"/>
      <c r="K71" s="127"/>
      <c r="L71" s="126"/>
      <c r="M71" s="126"/>
      <c r="N71" s="126"/>
      <c r="O71" s="140"/>
      <c r="P71" s="126"/>
      <c r="Q71" s="771"/>
      <c r="R71" s="771"/>
    </row>
    <row r="72" spans="9:18">
      <c r="I72" s="154"/>
      <c r="J72" s="154"/>
      <c r="K72" s="127"/>
      <c r="L72" s="126"/>
      <c r="M72" s="126"/>
      <c r="N72" s="126"/>
      <c r="O72" s="140"/>
      <c r="P72" s="126"/>
      <c r="Q72" s="771"/>
      <c r="R72" s="771"/>
    </row>
    <row r="73" spans="9:18">
      <c r="I73" s="154"/>
      <c r="J73" s="154"/>
      <c r="K73" s="127"/>
      <c r="L73" s="126"/>
      <c r="M73" s="126"/>
      <c r="N73" s="126"/>
      <c r="O73" s="140"/>
      <c r="P73" s="126"/>
      <c r="Q73" s="771"/>
      <c r="R73" s="771"/>
    </row>
    <row r="74" spans="9:18">
      <c r="I74" s="154"/>
      <c r="J74" s="154"/>
      <c r="K74" s="127"/>
      <c r="L74" s="126"/>
      <c r="M74" s="126"/>
      <c r="N74" s="126"/>
      <c r="O74" s="140"/>
      <c r="P74" s="126"/>
      <c r="Q74" s="771"/>
      <c r="R74" s="771"/>
    </row>
    <row r="75" spans="9:18">
      <c r="I75" s="783"/>
      <c r="J75" s="783"/>
      <c r="K75" s="784"/>
      <c r="L75" s="126"/>
      <c r="M75" s="126"/>
      <c r="N75" s="126"/>
      <c r="O75" s="140"/>
      <c r="P75" s="126"/>
      <c r="Q75" s="771"/>
      <c r="R75" s="771"/>
    </row>
    <row r="76" spans="9:18">
      <c r="I76" s="154"/>
      <c r="J76" s="154"/>
      <c r="K76" s="127"/>
      <c r="M76" s="126"/>
      <c r="N76" s="126"/>
      <c r="O76" s="785"/>
      <c r="P76" s="126"/>
      <c r="Q76" s="771"/>
      <c r="R76" s="771"/>
    </row>
    <row r="77" spans="9:18">
      <c r="O77" s="683"/>
      <c r="Q77" s="771"/>
    </row>
    <row r="78" spans="9:18">
      <c r="Q78" s="771"/>
    </row>
  </sheetData>
  <mergeCells count="102">
    <mergeCell ref="B14:C14"/>
    <mergeCell ref="T14:V14"/>
    <mergeCell ref="B15:C15"/>
    <mergeCell ref="T15:V15"/>
    <mergeCell ref="I2:K2"/>
    <mergeCell ref="T2:V2"/>
    <mergeCell ref="I3:K3"/>
    <mergeCell ref="T3:V3"/>
    <mergeCell ref="T4:V4"/>
    <mergeCell ref="T5:V5"/>
    <mergeCell ref="T6:V6"/>
    <mergeCell ref="T7:V7"/>
    <mergeCell ref="T8:V8"/>
    <mergeCell ref="B16:C16"/>
    <mergeCell ref="B17:C17"/>
    <mergeCell ref="T18:V18"/>
    <mergeCell ref="T19:V19"/>
    <mergeCell ref="T20:V20"/>
    <mergeCell ref="T21:V21"/>
    <mergeCell ref="T22:V22"/>
    <mergeCell ref="T23:V23"/>
    <mergeCell ref="T24:V24"/>
    <mergeCell ref="B25:C25"/>
    <mergeCell ref="I25:K25"/>
    <mergeCell ref="T25:V25"/>
    <mergeCell ref="B26:C26"/>
    <mergeCell ref="I26:K26"/>
    <mergeCell ref="T26:V26"/>
    <mergeCell ref="I27:K27"/>
    <mergeCell ref="T27:V27"/>
    <mergeCell ref="B28:C28"/>
    <mergeCell ref="I28:K28"/>
    <mergeCell ref="T28:V28"/>
    <mergeCell ref="B29:C29"/>
    <mergeCell ref="I29:K29"/>
    <mergeCell ref="T29:V29"/>
    <mergeCell ref="B30:C30"/>
    <mergeCell ref="I30:K30"/>
    <mergeCell ref="T30:V30"/>
    <mergeCell ref="B31:C31"/>
    <mergeCell ref="I31:K31"/>
    <mergeCell ref="T31:V31"/>
    <mergeCell ref="B32:C32"/>
    <mergeCell ref="I32:K32"/>
    <mergeCell ref="T32:V32"/>
    <mergeCell ref="B33:C33"/>
    <mergeCell ref="I33:K33"/>
    <mergeCell ref="T33:V33"/>
    <mergeCell ref="B34:C34"/>
    <mergeCell ref="I34:K34"/>
    <mergeCell ref="T34:V34"/>
    <mergeCell ref="A36:C36"/>
    <mergeCell ref="I36:K36"/>
    <mergeCell ref="T36:V36"/>
    <mergeCell ref="A37:C37"/>
    <mergeCell ref="I37:K37"/>
    <mergeCell ref="T37:V37"/>
    <mergeCell ref="A38:C38"/>
    <mergeCell ref="I38:K38"/>
    <mergeCell ref="T38:V38"/>
    <mergeCell ref="A39:C39"/>
    <mergeCell ref="I39:K39"/>
    <mergeCell ref="A40:C40"/>
    <mergeCell ref="I40:K40"/>
    <mergeCell ref="A41:C41"/>
    <mergeCell ref="I41:K41"/>
    <mergeCell ref="A42:C42"/>
    <mergeCell ref="I42:K42"/>
    <mergeCell ref="A43:C43"/>
    <mergeCell ref="I43:K43"/>
    <mergeCell ref="A44:C44"/>
    <mergeCell ref="I44:K44"/>
    <mergeCell ref="A45:C45"/>
    <mergeCell ref="I45:K45"/>
    <mergeCell ref="A46:C46"/>
    <mergeCell ref="I46:K46"/>
    <mergeCell ref="I47:K47"/>
    <mergeCell ref="I48:K48"/>
    <mergeCell ref="I49:K49"/>
    <mergeCell ref="I59:K59"/>
    <mergeCell ref="D36:D37"/>
    <mergeCell ref="E36:E37"/>
    <mergeCell ref="L2:L3"/>
    <mergeCell ref="O2:O3"/>
    <mergeCell ref="W2:W3"/>
    <mergeCell ref="Z2:Z3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35:K35"/>
    <mergeCell ref="T35:V35"/>
    <mergeCell ref="T9:V9"/>
    <mergeCell ref="T10:V10"/>
    <mergeCell ref="T11:V11"/>
    <mergeCell ref="T12:V12"/>
    <mergeCell ref="T13:V13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tabSelected="1" view="pageBreakPreview" zoomScale="70" zoomScaleNormal="100" workbookViewId="0">
      <pane xSplit="1" topLeftCell="B1" activePane="topRight" state="frozen"/>
      <selection activeCell="D25" sqref="D25"/>
      <selection pane="topRight" activeCell="D25" sqref="D25"/>
    </sheetView>
  </sheetViews>
  <sheetFormatPr defaultColWidth="8.88671875" defaultRowHeight="13.2"/>
  <cols>
    <col min="1" max="1" width="1.44140625" style="508" customWidth="1"/>
    <col min="2" max="2" width="42.44140625" style="508" customWidth="1"/>
    <col min="3" max="3" width="9.44140625" style="508" hidden="1" customWidth="1"/>
    <col min="4" max="4" width="12.109375" style="508" customWidth="1"/>
    <col min="5" max="5" width="8.6640625" style="508" customWidth="1"/>
    <col min="6" max="6" width="8.109375" style="508" customWidth="1"/>
    <col min="7" max="8" width="9" style="508" customWidth="1"/>
    <col min="9" max="9" width="8" style="508" customWidth="1"/>
    <col min="10" max="10" width="8.44140625" style="508" customWidth="1"/>
    <col min="11" max="11" width="2" style="508" customWidth="1"/>
    <col min="12" max="12" width="13.88671875" style="508" customWidth="1"/>
    <col min="13" max="13" width="9" style="508" customWidth="1"/>
    <col min="14" max="14" width="10.109375" style="508" customWidth="1"/>
    <col min="15" max="15" width="9" style="508" customWidth="1"/>
    <col min="16" max="16" width="8" style="508" customWidth="1"/>
    <col min="17" max="17" width="7.6640625" style="508" customWidth="1"/>
    <col min="18" max="19" width="8.44140625" style="508" customWidth="1"/>
    <col min="20" max="21" width="9" style="508" customWidth="1"/>
    <col min="22" max="22" width="2.33203125" style="508" customWidth="1"/>
    <col min="23" max="23" width="8" style="508" customWidth="1"/>
    <col min="24" max="24" width="9.44140625" style="508" customWidth="1"/>
    <col min="25" max="25" width="9.6640625" style="508" customWidth="1"/>
    <col min="26" max="26" width="8.44140625" style="508" customWidth="1"/>
    <col min="27" max="28" width="9" style="508" customWidth="1"/>
    <col min="29" max="29" width="1.6640625" style="508" customWidth="1"/>
    <col min="30" max="30" width="9" style="508" customWidth="1"/>
    <col min="31" max="31" width="10.88671875" style="508" customWidth="1"/>
    <col min="32" max="32" width="3.5546875" style="508" customWidth="1"/>
    <col min="33" max="33" width="11.33203125" style="508" customWidth="1"/>
    <col min="34" max="34" width="10.5546875" style="508" customWidth="1"/>
    <col min="35" max="16384" width="8.88671875" style="508"/>
  </cols>
  <sheetData>
    <row r="1" spans="2:34">
      <c r="B1" s="509" t="s">
        <v>141</v>
      </c>
      <c r="C1" s="509"/>
    </row>
    <row r="2" spans="2:34">
      <c r="B2" s="510" t="s">
        <v>142</v>
      </c>
      <c r="C2" s="511">
        <v>1.0765</v>
      </c>
      <c r="D2" s="512"/>
      <c r="E2" s="512"/>
      <c r="F2" s="512"/>
      <c r="G2" s="512"/>
      <c r="H2" s="512"/>
      <c r="I2" s="512"/>
      <c r="J2" s="512"/>
      <c r="K2" s="512"/>
      <c r="L2" s="512" t="s">
        <v>143</v>
      </c>
      <c r="M2" s="544">
        <v>45231</v>
      </c>
      <c r="N2" s="545"/>
    </row>
    <row r="3" spans="2:34" ht="15.75" customHeight="1">
      <c r="E3" s="829" t="s">
        <v>144</v>
      </c>
      <c r="F3" s="830"/>
      <c r="G3" s="830"/>
      <c r="H3" s="830"/>
      <c r="I3" s="830"/>
      <c r="J3" s="831"/>
      <c r="L3" s="832" t="s">
        <v>145</v>
      </c>
      <c r="M3" s="833"/>
      <c r="N3" s="833"/>
      <c r="O3" s="833"/>
      <c r="P3" s="833"/>
      <c r="Q3" s="833"/>
      <c r="R3" s="833"/>
      <c r="S3" s="833"/>
      <c r="T3" s="833"/>
      <c r="U3" s="834"/>
      <c r="V3" s="561"/>
      <c r="W3" s="832" t="s">
        <v>146</v>
      </c>
      <c r="X3" s="833"/>
      <c r="Y3" s="833"/>
      <c r="Z3" s="833"/>
      <c r="AA3" s="833"/>
      <c r="AB3" s="834"/>
    </row>
    <row r="4" spans="2:34" ht="67.2" customHeight="1">
      <c r="B4" s="646" t="s">
        <v>147</v>
      </c>
      <c r="C4" s="514" t="s">
        <v>148</v>
      </c>
      <c r="D4" s="514" t="s">
        <v>148</v>
      </c>
      <c r="E4" s="515" t="s">
        <v>149</v>
      </c>
      <c r="F4" s="516" t="s">
        <v>150</v>
      </c>
      <c r="G4" s="517" t="s">
        <v>151</v>
      </c>
      <c r="H4" s="518" t="s">
        <v>152</v>
      </c>
      <c r="I4" s="516" t="s">
        <v>153</v>
      </c>
      <c r="J4" s="546" t="s">
        <v>154</v>
      </c>
      <c r="K4" s="651"/>
      <c r="L4" s="652" t="s">
        <v>155</v>
      </c>
      <c r="M4" s="548" t="s">
        <v>153</v>
      </c>
      <c r="N4" s="548" t="s">
        <v>149</v>
      </c>
      <c r="O4" s="548" t="s">
        <v>151</v>
      </c>
      <c r="P4" s="548" t="s">
        <v>156</v>
      </c>
      <c r="Q4" s="548" t="s">
        <v>157</v>
      </c>
      <c r="R4" s="548" t="s">
        <v>158</v>
      </c>
      <c r="S4" s="548" t="s">
        <v>159</v>
      </c>
      <c r="T4" s="570" t="s">
        <v>160</v>
      </c>
      <c r="U4" s="571" t="s">
        <v>161</v>
      </c>
      <c r="V4" s="655"/>
      <c r="W4" s="547" t="s">
        <v>162</v>
      </c>
      <c r="X4" s="548" t="s">
        <v>163</v>
      </c>
      <c r="Y4" s="548" t="s">
        <v>164</v>
      </c>
      <c r="Z4" s="548" t="s">
        <v>165</v>
      </c>
      <c r="AA4" s="570" t="s">
        <v>166</v>
      </c>
      <c r="AB4" s="571" t="s">
        <v>167</v>
      </c>
      <c r="AC4" s="651"/>
      <c r="AD4" s="659" t="s">
        <v>167</v>
      </c>
      <c r="AE4" s="660" t="s">
        <v>167</v>
      </c>
    </row>
    <row r="5" spans="2:34">
      <c r="B5" s="519"/>
      <c r="C5" s="520" t="s">
        <v>168</v>
      </c>
      <c r="D5" s="521">
        <v>45292</v>
      </c>
      <c r="E5" s="522" t="s">
        <v>169</v>
      </c>
      <c r="F5" s="523" t="s">
        <v>170</v>
      </c>
      <c r="G5" s="524" t="s">
        <v>170</v>
      </c>
      <c r="H5" s="525" t="s">
        <v>171</v>
      </c>
      <c r="I5" s="523" t="s">
        <v>171</v>
      </c>
      <c r="J5" s="549" t="s">
        <v>171</v>
      </c>
      <c r="L5" s="550" t="s">
        <v>172</v>
      </c>
      <c r="M5" s="551" t="s">
        <v>172</v>
      </c>
      <c r="N5" s="551" t="s">
        <v>172</v>
      </c>
      <c r="O5" s="551" t="s">
        <v>172</v>
      </c>
      <c r="P5" s="551" t="s">
        <v>172</v>
      </c>
      <c r="Q5" s="551" t="s">
        <v>172</v>
      </c>
      <c r="R5" s="551" t="s">
        <v>172</v>
      </c>
      <c r="S5" s="551" t="s">
        <v>172</v>
      </c>
      <c r="T5" s="574" t="s">
        <v>172</v>
      </c>
      <c r="U5" s="575" t="s">
        <v>172</v>
      </c>
      <c r="V5" s="561"/>
      <c r="W5" s="550" t="s">
        <v>172</v>
      </c>
      <c r="X5" s="551" t="s">
        <v>172</v>
      </c>
      <c r="Y5" s="551" t="s">
        <v>172</v>
      </c>
      <c r="Z5" s="551" t="s">
        <v>172</v>
      </c>
      <c r="AA5" s="574" t="s">
        <v>172</v>
      </c>
      <c r="AB5" s="575" t="s">
        <v>172</v>
      </c>
      <c r="AD5" s="550" t="s">
        <v>173</v>
      </c>
      <c r="AE5" s="588" t="s">
        <v>174</v>
      </c>
    </row>
    <row r="6" spans="2:34">
      <c r="B6" s="601" t="s">
        <v>175</v>
      </c>
      <c r="C6" s="577">
        <v>2157.38</v>
      </c>
      <c r="D6" s="528">
        <f t="shared" ref="D6:D20" si="0">IF($C$2*C6&lt;$D$22,$D$22,$C$2*C6)</f>
        <v>2322.41957</v>
      </c>
      <c r="E6" s="598"/>
      <c r="F6" s="527"/>
      <c r="G6" s="534"/>
      <c r="H6" s="599"/>
      <c r="I6" s="619">
        <v>0.4</v>
      </c>
      <c r="J6" s="620"/>
      <c r="L6" s="554">
        <f t="shared" ref="L6:L20" si="1">IF($W$24=0,D6,IF($W$24=1,D6+$O$34*$O$35))</f>
        <v>2322.41957</v>
      </c>
      <c r="M6" s="527">
        <f t="shared" ref="M6:M20" si="2">IF(D6=0,0,IF($W$30=1,($O$38*I6),(I6*D6)*1))</f>
        <v>564.79999999999995</v>
      </c>
      <c r="N6" s="527">
        <f t="shared" ref="N6:N20" si="3">E6*1.14286*(L6+M6)*H6/$O$30</f>
        <v>0</v>
      </c>
      <c r="O6" s="527">
        <f t="shared" ref="O6:O20" si="4">((L6)*(1+$O$31)/220)*G6+((M6+N6+Q6)/220)*G6</f>
        <v>0</v>
      </c>
      <c r="P6" s="527">
        <f t="shared" ref="P6:P20" si="5">((L6)*(1+$O$32)/220)*F6+((M6+N6+Q6)/220)*F6</f>
        <v>0</v>
      </c>
      <c r="Q6" s="527">
        <f t="shared" ref="Q6:Q20" si="6">(D6*J6)*1</f>
        <v>0</v>
      </c>
      <c r="R6" s="527">
        <f t="shared" ref="R6:R20" si="7">IF($W$35=0,0,IF($W$35=1,(L6+M6+N6+Q6)/12))</f>
        <v>0</v>
      </c>
      <c r="S6" s="527">
        <f t="shared" ref="S6:S20" si="8">IF($W$35=0,0,IF($W$35=1,((L6)/3)/12))</f>
        <v>0</v>
      </c>
      <c r="T6" s="577">
        <f t="shared" ref="T6:T20" si="9">$O$33*(L6+M6+N6+O6+P6+Q6+R6+S6)</f>
        <v>2127.3033791760004</v>
      </c>
      <c r="U6" s="640">
        <f t="shared" ref="U6:U20" si="10">SUM(L6:T6)</f>
        <v>5014.5229491760001</v>
      </c>
      <c r="V6" s="561"/>
      <c r="W6" s="656">
        <f t="shared" ref="W6:W20" si="11">IF($W$24=1,0,IF(D6=0,0,$O$34*$O$35))</f>
        <v>465.34942000000001</v>
      </c>
      <c r="X6" s="527">
        <f t="shared" ref="X6:X20" si="12">IF(D6=0,0,$O$36)</f>
        <v>297.22165000000001</v>
      </c>
      <c r="Y6" s="527">
        <f t="shared" ref="Y6:Y20" si="13">IF(D6=0,0,IF((($O$28*$M$28*$O$35)-D6*0.06)&lt;0,0,(($O$28*$M$28*$O$35)-D6*0.06)))</f>
        <v>78.107825800000001</v>
      </c>
      <c r="Z6" s="527">
        <f t="shared" ref="Z6:Z20" si="14">IF(D6=0,0,$O$39)</f>
        <v>195</v>
      </c>
      <c r="AA6" s="577">
        <f t="shared" ref="AA6:AA20" si="15">IF(D6=0,0,$O$37)</f>
        <v>62.75</v>
      </c>
      <c r="AB6" s="640">
        <f t="shared" ref="AB6:AB20" si="16">SUM(W6:AA6)</f>
        <v>1098.4288958</v>
      </c>
      <c r="AD6" s="554">
        <f t="shared" ref="AD6:AD20" si="17">AE6/$O$30</f>
        <v>27.786144749890909</v>
      </c>
      <c r="AE6" s="589">
        <f t="shared" ref="AE6:AE20" si="18">U6+AB6</f>
        <v>6112.9518449759998</v>
      </c>
      <c r="AF6" s="536"/>
      <c r="AG6" s="536"/>
      <c r="AH6" s="536"/>
    </row>
    <row r="7" spans="2:34">
      <c r="B7" s="601" t="s">
        <v>176</v>
      </c>
      <c r="C7" s="577">
        <v>2157.38</v>
      </c>
      <c r="D7" s="528">
        <f t="shared" si="0"/>
        <v>2322.41957</v>
      </c>
      <c r="E7" s="598">
        <v>128</v>
      </c>
      <c r="F7" s="527"/>
      <c r="G7" s="534"/>
      <c r="H7" s="600">
        <v>0.2</v>
      </c>
      <c r="I7" s="619">
        <v>0.4</v>
      </c>
      <c r="J7" s="620"/>
      <c r="L7" s="554">
        <f t="shared" si="1"/>
        <v>2322.41957</v>
      </c>
      <c r="M7" s="527">
        <f t="shared" si="2"/>
        <v>564.79999999999995</v>
      </c>
      <c r="N7" s="527">
        <f t="shared" si="3"/>
        <v>383.96366635871419</v>
      </c>
      <c r="O7" s="527">
        <f t="shared" si="4"/>
        <v>0</v>
      </c>
      <c r="P7" s="527">
        <f t="shared" si="5"/>
        <v>0</v>
      </c>
      <c r="Q7" s="527">
        <f t="shared" si="6"/>
        <v>0</v>
      </c>
      <c r="R7" s="527">
        <f t="shared" si="7"/>
        <v>0</v>
      </c>
      <c r="S7" s="527">
        <f t="shared" si="8"/>
        <v>0</v>
      </c>
      <c r="T7" s="577">
        <f t="shared" si="9"/>
        <v>2410.2078085491007</v>
      </c>
      <c r="U7" s="640">
        <f t="shared" si="10"/>
        <v>5681.3910449078157</v>
      </c>
      <c r="V7" s="561"/>
      <c r="W7" s="554">
        <f t="shared" si="11"/>
        <v>465.34942000000001</v>
      </c>
      <c r="X7" s="527">
        <f t="shared" si="12"/>
        <v>297.22165000000001</v>
      </c>
      <c r="Y7" s="527">
        <f t="shared" si="13"/>
        <v>78.107825800000001</v>
      </c>
      <c r="Z7" s="527">
        <f t="shared" si="14"/>
        <v>195</v>
      </c>
      <c r="AA7" s="577">
        <f t="shared" si="15"/>
        <v>62.75</v>
      </c>
      <c r="AB7" s="640">
        <f t="shared" si="16"/>
        <v>1098.4288958</v>
      </c>
      <c r="AD7" s="554">
        <f t="shared" si="17"/>
        <v>30.817363366853705</v>
      </c>
      <c r="AE7" s="589">
        <f t="shared" si="18"/>
        <v>6779.8199407078155</v>
      </c>
      <c r="AF7" s="536"/>
      <c r="AG7" s="536"/>
      <c r="AH7" s="536"/>
    </row>
    <row r="8" spans="2:34">
      <c r="B8" s="601" t="s">
        <v>177</v>
      </c>
      <c r="C8" s="577">
        <v>4484.4799999999996</v>
      </c>
      <c r="D8" s="528">
        <f t="shared" si="0"/>
        <v>4827.5427200000004</v>
      </c>
      <c r="E8" s="598"/>
      <c r="F8" s="527"/>
      <c r="G8" s="534"/>
      <c r="H8" s="599"/>
      <c r="I8" s="619">
        <v>0.4</v>
      </c>
      <c r="J8" s="620"/>
      <c r="L8" s="554">
        <f t="shared" si="1"/>
        <v>4827.5427200000004</v>
      </c>
      <c r="M8" s="527">
        <f t="shared" si="2"/>
        <v>564.79999999999995</v>
      </c>
      <c r="N8" s="527">
        <f t="shared" si="3"/>
        <v>0</v>
      </c>
      <c r="O8" s="527">
        <f t="shared" si="4"/>
        <v>0</v>
      </c>
      <c r="P8" s="527">
        <f t="shared" si="5"/>
        <v>0</v>
      </c>
      <c r="Q8" s="527">
        <f t="shared" si="6"/>
        <v>0</v>
      </c>
      <c r="R8" s="527">
        <f t="shared" si="7"/>
        <v>0</v>
      </c>
      <c r="S8" s="527">
        <f t="shared" si="8"/>
        <v>0</v>
      </c>
      <c r="T8" s="577">
        <f t="shared" si="9"/>
        <v>3973.0781160960005</v>
      </c>
      <c r="U8" s="640">
        <f t="shared" si="10"/>
        <v>9365.4208360960001</v>
      </c>
      <c r="V8" s="561"/>
      <c r="W8" s="554">
        <f t="shared" si="11"/>
        <v>465.34942000000001</v>
      </c>
      <c r="X8" s="527">
        <f t="shared" si="12"/>
        <v>297.22165000000001</v>
      </c>
      <c r="Y8" s="527">
        <f t="shared" si="13"/>
        <v>0</v>
      </c>
      <c r="Z8" s="527">
        <f t="shared" si="14"/>
        <v>195</v>
      </c>
      <c r="AA8" s="577">
        <f t="shared" si="15"/>
        <v>62.75</v>
      </c>
      <c r="AB8" s="640">
        <f t="shared" si="16"/>
        <v>1020.32107</v>
      </c>
      <c r="AD8" s="554">
        <f t="shared" si="17"/>
        <v>47.207917754981821</v>
      </c>
      <c r="AE8" s="589">
        <f t="shared" si="18"/>
        <v>10385.741906096</v>
      </c>
      <c r="AF8" s="536"/>
      <c r="AG8" s="536"/>
      <c r="AH8" s="536"/>
    </row>
    <row r="9" spans="2:34">
      <c r="B9" s="601" t="s">
        <v>178</v>
      </c>
      <c r="C9" s="577">
        <v>2157.38</v>
      </c>
      <c r="D9" s="528">
        <f t="shared" si="0"/>
        <v>2322.41957</v>
      </c>
      <c r="E9" s="598"/>
      <c r="F9" s="527"/>
      <c r="G9" s="534"/>
      <c r="H9" s="599"/>
      <c r="I9" s="619">
        <v>0.4</v>
      </c>
      <c r="J9" s="620"/>
      <c r="L9" s="554">
        <f t="shared" si="1"/>
        <v>2322.41957</v>
      </c>
      <c r="M9" s="527">
        <f t="shared" si="2"/>
        <v>564.79999999999995</v>
      </c>
      <c r="N9" s="527">
        <f t="shared" si="3"/>
        <v>0</v>
      </c>
      <c r="O9" s="527">
        <f t="shared" si="4"/>
        <v>0</v>
      </c>
      <c r="P9" s="527">
        <f t="shared" si="5"/>
        <v>0</v>
      </c>
      <c r="Q9" s="527">
        <f t="shared" si="6"/>
        <v>0</v>
      </c>
      <c r="R9" s="527">
        <f t="shared" si="7"/>
        <v>0</v>
      </c>
      <c r="S9" s="527">
        <f t="shared" si="8"/>
        <v>0</v>
      </c>
      <c r="T9" s="577">
        <f t="shared" si="9"/>
        <v>2127.3033791760004</v>
      </c>
      <c r="U9" s="640">
        <f t="shared" si="10"/>
        <v>5014.5229491760001</v>
      </c>
      <c r="V9" s="561"/>
      <c r="W9" s="554">
        <f t="shared" si="11"/>
        <v>465.34942000000001</v>
      </c>
      <c r="X9" s="527">
        <f t="shared" si="12"/>
        <v>297.22165000000001</v>
      </c>
      <c r="Y9" s="527">
        <f t="shared" si="13"/>
        <v>78.107825800000001</v>
      </c>
      <c r="Z9" s="527">
        <f t="shared" si="14"/>
        <v>195</v>
      </c>
      <c r="AA9" s="577">
        <f t="shared" si="15"/>
        <v>62.75</v>
      </c>
      <c r="AB9" s="640">
        <f t="shared" si="16"/>
        <v>1098.4288958</v>
      </c>
      <c r="AD9" s="554">
        <f t="shared" si="17"/>
        <v>27.786144749890909</v>
      </c>
      <c r="AE9" s="589">
        <f t="shared" si="18"/>
        <v>6112.9518449759998</v>
      </c>
      <c r="AF9" s="536"/>
      <c r="AG9" s="536"/>
      <c r="AH9" s="536"/>
    </row>
    <row r="10" spans="2:34">
      <c r="B10" s="601" t="s">
        <v>179</v>
      </c>
      <c r="C10" s="577">
        <v>2157.38</v>
      </c>
      <c r="D10" s="528">
        <f t="shared" si="0"/>
        <v>2322.41957</v>
      </c>
      <c r="E10" s="598"/>
      <c r="F10" s="527"/>
      <c r="G10" s="534"/>
      <c r="H10" s="599"/>
      <c r="I10" s="619">
        <v>0.4</v>
      </c>
      <c r="J10" s="620"/>
      <c r="L10" s="554">
        <f t="shared" si="1"/>
        <v>2322.41957</v>
      </c>
      <c r="M10" s="527">
        <f t="shared" si="2"/>
        <v>564.79999999999995</v>
      </c>
      <c r="N10" s="527">
        <f t="shared" si="3"/>
        <v>0</v>
      </c>
      <c r="O10" s="527">
        <f t="shared" si="4"/>
        <v>0</v>
      </c>
      <c r="P10" s="527">
        <f t="shared" si="5"/>
        <v>0</v>
      </c>
      <c r="Q10" s="527">
        <f t="shared" si="6"/>
        <v>0</v>
      </c>
      <c r="R10" s="527">
        <f t="shared" si="7"/>
        <v>0</v>
      </c>
      <c r="S10" s="527">
        <f t="shared" si="8"/>
        <v>0</v>
      </c>
      <c r="T10" s="577">
        <f t="shared" si="9"/>
        <v>2127.3033791760004</v>
      </c>
      <c r="U10" s="640">
        <f t="shared" si="10"/>
        <v>5014.5229491760001</v>
      </c>
      <c r="V10" s="561"/>
      <c r="W10" s="554">
        <f t="shared" si="11"/>
        <v>465.34942000000001</v>
      </c>
      <c r="X10" s="527">
        <f t="shared" si="12"/>
        <v>297.22165000000001</v>
      </c>
      <c r="Y10" s="527">
        <f t="shared" si="13"/>
        <v>78.107825800000001</v>
      </c>
      <c r="Z10" s="527">
        <f t="shared" si="14"/>
        <v>195</v>
      </c>
      <c r="AA10" s="577">
        <f t="shared" si="15"/>
        <v>62.75</v>
      </c>
      <c r="AB10" s="640">
        <f t="shared" si="16"/>
        <v>1098.4288958</v>
      </c>
      <c r="AD10" s="554">
        <f t="shared" si="17"/>
        <v>27.786144749890909</v>
      </c>
      <c r="AE10" s="589">
        <f t="shared" si="18"/>
        <v>6112.9518449759998</v>
      </c>
      <c r="AF10" s="536"/>
      <c r="AG10" s="536"/>
      <c r="AH10" s="536"/>
    </row>
    <row r="11" spans="2:34">
      <c r="B11" s="601" t="s">
        <v>180</v>
      </c>
      <c r="C11" s="577">
        <v>2157.38</v>
      </c>
      <c r="D11" s="528">
        <f t="shared" si="0"/>
        <v>2322.41957</v>
      </c>
      <c r="E11" s="598"/>
      <c r="F11" s="527"/>
      <c r="G11" s="534"/>
      <c r="H11" s="599"/>
      <c r="I11" s="619">
        <v>0.4</v>
      </c>
      <c r="J11" s="620"/>
      <c r="L11" s="554">
        <f t="shared" si="1"/>
        <v>2322.41957</v>
      </c>
      <c r="M11" s="527">
        <f t="shared" si="2"/>
        <v>564.79999999999995</v>
      </c>
      <c r="N11" s="527">
        <f t="shared" si="3"/>
        <v>0</v>
      </c>
      <c r="O11" s="527">
        <f t="shared" si="4"/>
        <v>0</v>
      </c>
      <c r="P11" s="527">
        <f t="shared" si="5"/>
        <v>0</v>
      </c>
      <c r="Q11" s="527">
        <f t="shared" si="6"/>
        <v>0</v>
      </c>
      <c r="R11" s="527">
        <f t="shared" si="7"/>
        <v>0</v>
      </c>
      <c r="S11" s="527">
        <f t="shared" si="8"/>
        <v>0</v>
      </c>
      <c r="T11" s="577">
        <f t="shared" si="9"/>
        <v>2127.3033791760004</v>
      </c>
      <c r="U11" s="640">
        <f t="shared" si="10"/>
        <v>5014.5229491760001</v>
      </c>
      <c r="V11" s="561"/>
      <c r="W11" s="554">
        <f t="shared" si="11"/>
        <v>465.34942000000001</v>
      </c>
      <c r="X11" s="527">
        <f t="shared" si="12"/>
        <v>297.22165000000001</v>
      </c>
      <c r="Y11" s="527">
        <f t="shared" si="13"/>
        <v>78.107825800000001</v>
      </c>
      <c r="Z11" s="527">
        <f t="shared" si="14"/>
        <v>195</v>
      </c>
      <c r="AA11" s="577">
        <f t="shared" si="15"/>
        <v>62.75</v>
      </c>
      <c r="AB11" s="640">
        <f t="shared" si="16"/>
        <v>1098.4288958</v>
      </c>
      <c r="AD11" s="554">
        <f t="shared" si="17"/>
        <v>27.786144749890909</v>
      </c>
      <c r="AE11" s="589">
        <f t="shared" si="18"/>
        <v>6112.9518449759998</v>
      </c>
      <c r="AF11" s="536"/>
      <c r="AG11" s="536"/>
      <c r="AH11" s="536"/>
    </row>
    <row r="12" spans="2:34">
      <c r="B12" s="601" t="s">
        <v>181</v>
      </c>
      <c r="C12" s="577">
        <v>2157.38</v>
      </c>
      <c r="D12" s="528">
        <f t="shared" si="0"/>
        <v>2322.41957</v>
      </c>
      <c r="E12" s="598"/>
      <c r="F12" s="527"/>
      <c r="G12" s="534"/>
      <c r="H12" s="599"/>
      <c r="I12" s="619">
        <v>0.4</v>
      </c>
      <c r="J12" s="620"/>
      <c r="L12" s="554">
        <f t="shared" si="1"/>
        <v>2322.41957</v>
      </c>
      <c r="M12" s="527">
        <f t="shared" si="2"/>
        <v>564.79999999999995</v>
      </c>
      <c r="N12" s="527">
        <f t="shared" si="3"/>
        <v>0</v>
      </c>
      <c r="O12" s="527">
        <f t="shared" si="4"/>
        <v>0</v>
      </c>
      <c r="P12" s="527">
        <f t="shared" si="5"/>
        <v>0</v>
      </c>
      <c r="Q12" s="527">
        <f t="shared" si="6"/>
        <v>0</v>
      </c>
      <c r="R12" s="527">
        <f t="shared" si="7"/>
        <v>0</v>
      </c>
      <c r="S12" s="527">
        <f t="shared" si="8"/>
        <v>0</v>
      </c>
      <c r="T12" s="577">
        <f t="shared" si="9"/>
        <v>2127.3033791760004</v>
      </c>
      <c r="U12" s="640">
        <f t="shared" si="10"/>
        <v>5014.5229491760001</v>
      </c>
      <c r="V12" s="561"/>
      <c r="W12" s="554">
        <f t="shared" si="11"/>
        <v>465.34942000000001</v>
      </c>
      <c r="X12" s="527">
        <f t="shared" si="12"/>
        <v>297.22165000000001</v>
      </c>
      <c r="Y12" s="527">
        <f t="shared" si="13"/>
        <v>78.107825800000001</v>
      </c>
      <c r="Z12" s="527">
        <f t="shared" si="14"/>
        <v>195</v>
      </c>
      <c r="AA12" s="577">
        <f t="shared" si="15"/>
        <v>62.75</v>
      </c>
      <c r="AB12" s="640">
        <f t="shared" si="16"/>
        <v>1098.4288958</v>
      </c>
      <c r="AD12" s="554">
        <f t="shared" si="17"/>
        <v>27.786144749890909</v>
      </c>
      <c r="AE12" s="589">
        <f t="shared" si="18"/>
        <v>6112.9518449759998</v>
      </c>
      <c r="AF12" s="536"/>
      <c r="AG12" s="536"/>
      <c r="AH12" s="536"/>
    </row>
    <row r="13" spans="2:34">
      <c r="B13" s="601" t="s">
        <v>182</v>
      </c>
      <c r="C13" s="577">
        <v>2157.38</v>
      </c>
      <c r="D13" s="528">
        <f t="shared" si="0"/>
        <v>2322.41957</v>
      </c>
      <c r="E13" s="598"/>
      <c r="F13" s="527"/>
      <c r="G13" s="534"/>
      <c r="H13" s="599"/>
      <c r="I13" s="619">
        <v>0.4</v>
      </c>
      <c r="J13" s="620"/>
      <c r="L13" s="554">
        <f t="shared" si="1"/>
        <v>2322.41957</v>
      </c>
      <c r="M13" s="527">
        <f t="shared" si="2"/>
        <v>564.79999999999995</v>
      </c>
      <c r="N13" s="527">
        <f t="shared" si="3"/>
        <v>0</v>
      </c>
      <c r="O13" s="527">
        <f t="shared" si="4"/>
        <v>0</v>
      </c>
      <c r="P13" s="527">
        <f t="shared" si="5"/>
        <v>0</v>
      </c>
      <c r="Q13" s="527">
        <f t="shared" si="6"/>
        <v>0</v>
      </c>
      <c r="R13" s="527">
        <f t="shared" si="7"/>
        <v>0</v>
      </c>
      <c r="S13" s="527">
        <f t="shared" si="8"/>
        <v>0</v>
      </c>
      <c r="T13" s="577">
        <f t="shared" si="9"/>
        <v>2127.3033791760004</v>
      </c>
      <c r="U13" s="640">
        <f t="shared" si="10"/>
        <v>5014.5229491760001</v>
      </c>
      <c r="V13" s="561"/>
      <c r="W13" s="554">
        <f t="shared" si="11"/>
        <v>465.34942000000001</v>
      </c>
      <c r="X13" s="527">
        <f t="shared" si="12"/>
        <v>297.22165000000001</v>
      </c>
      <c r="Y13" s="527">
        <f t="shared" si="13"/>
        <v>78.107825800000001</v>
      </c>
      <c r="Z13" s="527">
        <f t="shared" si="14"/>
        <v>195</v>
      </c>
      <c r="AA13" s="577">
        <f t="shared" si="15"/>
        <v>62.75</v>
      </c>
      <c r="AB13" s="640">
        <f t="shared" si="16"/>
        <v>1098.4288958</v>
      </c>
      <c r="AD13" s="554">
        <f t="shared" si="17"/>
        <v>27.786144749890909</v>
      </c>
      <c r="AE13" s="589">
        <f t="shared" si="18"/>
        <v>6112.9518449759998</v>
      </c>
      <c r="AF13" s="536"/>
      <c r="AG13" s="536"/>
      <c r="AH13" s="536"/>
    </row>
    <row r="14" spans="2:34">
      <c r="B14" s="601" t="s">
        <v>183</v>
      </c>
      <c r="C14" s="577">
        <v>2157.38</v>
      </c>
      <c r="D14" s="528">
        <f t="shared" si="0"/>
        <v>2322.41957</v>
      </c>
      <c r="E14" s="598"/>
      <c r="F14" s="597"/>
      <c r="G14" s="589"/>
      <c r="H14" s="599"/>
      <c r="I14" s="619">
        <v>0.4</v>
      </c>
      <c r="J14" s="620"/>
      <c r="L14" s="554">
        <f t="shared" si="1"/>
        <v>2322.41957</v>
      </c>
      <c r="M14" s="527">
        <f t="shared" si="2"/>
        <v>564.79999999999995</v>
      </c>
      <c r="N14" s="527">
        <f t="shared" si="3"/>
        <v>0</v>
      </c>
      <c r="O14" s="527">
        <f t="shared" si="4"/>
        <v>0</v>
      </c>
      <c r="P14" s="527">
        <f t="shared" si="5"/>
        <v>0</v>
      </c>
      <c r="Q14" s="527">
        <f t="shared" si="6"/>
        <v>0</v>
      </c>
      <c r="R14" s="527">
        <f t="shared" si="7"/>
        <v>0</v>
      </c>
      <c r="S14" s="527">
        <f t="shared" si="8"/>
        <v>0</v>
      </c>
      <c r="T14" s="577">
        <f t="shared" si="9"/>
        <v>2127.3033791760004</v>
      </c>
      <c r="U14" s="640">
        <f t="shared" si="10"/>
        <v>5014.5229491760001</v>
      </c>
      <c r="V14" s="561"/>
      <c r="W14" s="554">
        <f t="shared" si="11"/>
        <v>465.34942000000001</v>
      </c>
      <c r="X14" s="527">
        <f t="shared" si="12"/>
        <v>297.22165000000001</v>
      </c>
      <c r="Y14" s="527">
        <f t="shared" si="13"/>
        <v>78.107825800000001</v>
      </c>
      <c r="Z14" s="527">
        <f t="shared" si="14"/>
        <v>195</v>
      </c>
      <c r="AA14" s="577">
        <f t="shared" si="15"/>
        <v>62.75</v>
      </c>
      <c r="AB14" s="640">
        <f t="shared" si="16"/>
        <v>1098.4288958</v>
      </c>
      <c r="AD14" s="554">
        <f t="shared" si="17"/>
        <v>27.786144749890909</v>
      </c>
      <c r="AE14" s="589">
        <f t="shared" si="18"/>
        <v>6112.9518449759998</v>
      </c>
      <c r="AF14" s="536"/>
      <c r="AG14" s="536"/>
      <c r="AH14" s="536"/>
    </row>
    <row r="15" spans="2:34">
      <c r="B15" s="601" t="s">
        <v>184</v>
      </c>
      <c r="C15" s="577">
        <v>2157.38</v>
      </c>
      <c r="D15" s="528">
        <f t="shared" si="0"/>
        <v>2322.41957</v>
      </c>
      <c r="E15" s="598">
        <v>202.75</v>
      </c>
      <c r="F15" s="527"/>
      <c r="G15" s="534"/>
      <c r="H15" s="600">
        <v>0.2</v>
      </c>
      <c r="I15" s="619">
        <v>0.4</v>
      </c>
      <c r="J15" s="620"/>
      <c r="L15" s="554">
        <f t="shared" si="1"/>
        <v>2322.41957</v>
      </c>
      <c r="M15" s="527">
        <f t="shared" si="2"/>
        <v>564.79999999999995</v>
      </c>
      <c r="N15" s="527">
        <f t="shared" si="3"/>
        <v>608.19244807991652</v>
      </c>
      <c r="O15" s="527">
        <f t="shared" si="4"/>
        <v>0</v>
      </c>
      <c r="P15" s="527">
        <f t="shared" si="5"/>
        <v>0</v>
      </c>
      <c r="Q15" s="527">
        <f t="shared" si="6"/>
        <v>0</v>
      </c>
      <c r="R15" s="527">
        <f t="shared" si="7"/>
        <v>0</v>
      </c>
      <c r="S15" s="527">
        <f t="shared" si="8"/>
        <v>0</v>
      </c>
      <c r="T15" s="577">
        <f t="shared" si="9"/>
        <v>2575.4195749212827</v>
      </c>
      <c r="U15" s="640">
        <f t="shared" si="10"/>
        <v>6070.8315930011995</v>
      </c>
      <c r="V15" s="561"/>
      <c r="W15" s="554">
        <f t="shared" si="11"/>
        <v>465.34942000000001</v>
      </c>
      <c r="X15" s="527">
        <f t="shared" si="12"/>
        <v>297.22165000000001</v>
      </c>
      <c r="Y15" s="527">
        <f t="shared" si="13"/>
        <v>78.107825800000001</v>
      </c>
      <c r="Z15" s="527">
        <f t="shared" si="14"/>
        <v>195</v>
      </c>
      <c r="AA15" s="577">
        <f t="shared" si="15"/>
        <v>62.75</v>
      </c>
      <c r="AB15" s="640">
        <f t="shared" si="16"/>
        <v>1098.4288958</v>
      </c>
      <c r="AD15" s="554">
        <f t="shared" si="17"/>
        <v>32.587547676369084</v>
      </c>
      <c r="AE15" s="589">
        <f t="shared" si="18"/>
        <v>7169.2604888011992</v>
      </c>
      <c r="AF15" s="536"/>
      <c r="AG15" s="536"/>
      <c r="AH15" s="536"/>
    </row>
    <row r="16" spans="2:34">
      <c r="B16" s="601" t="s">
        <v>185</v>
      </c>
      <c r="C16" s="577">
        <v>2157.38</v>
      </c>
      <c r="D16" s="528">
        <f t="shared" si="0"/>
        <v>2322.41957</v>
      </c>
      <c r="E16" s="598">
        <v>202.75</v>
      </c>
      <c r="F16" s="527"/>
      <c r="G16" s="534"/>
      <c r="H16" s="600">
        <v>0.2</v>
      </c>
      <c r="I16" s="619">
        <v>0.4</v>
      </c>
      <c r="J16" s="620"/>
      <c r="L16" s="554">
        <f t="shared" si="1"/>
        <v>2322.41957</v>
      </c>
      <c r="M16" s="527">
        <f t="shared" si="2"/>
        <v>564.79999999999995</v>
      </c>
      <c r="N16" s="527">
        <f t="shared" si="3"/>
        <v>608.19244807991652</v>
      </c>
      <c r="O16" s="527">
        <f t="shared" si="4"/>
        <v>0</v>
      </c>
      <c r="P16" s="527">
        <f t="shared" si="5"/>
        <v>0</v>
      </c>
      <c r="Q16" s="527">
        <f t="shared" si="6"/>
        <v>0</v>
      </c>
      <c r="R16" s="527">
        <f t="shared" si="7"/>
        <v>0</v>
      </c>
      <c r="S16" s="527">
        <f t="shared" si="8"/>
        <v>0</v>
      </c>
      <c r="T16" s="577">
        <f t="shared" si="9"/>
        <v>2575.4195749212827</v>
      </c>
      <c r="U16" s="640">
        <f t="shared" si="10"/>
        <v>6070.8315930011995</v>
      </c>
      <c r="V16" s="561"/>
      <c r="W16" s="554">
        <f t="shared" si="11"/>
        <v>465.34942000000001</v>
      </c>
      <c r="X16" s="527">
        <f t="shared" si="12"/>
        <v>297.22165000000001</v>
      </c>
      <c r="Y16" s="527">
        <f t="shared" si="13"/>
        <v>78.107825800000001</v>
      </c>
      <c r="Z16" s="527">
        <f t="shared" si="14"/>
        <v>195</v>
      </c>
      <c r="AA16" s="577">
        <f t="shared" si="15"/>
        <v>62.75</v>
      </c>
      <c r="AB16" s="640">
        <f t="shared" si="16"/>
        <v>1098.4288958</v>
      </c>
      <c r="AD16" s="554">
        <f t="shared" si="17"/>
        <v>32.587547676369084</v>
      </c>
      <c r="AE16" s="589">
        <f t="shared" si="18"/>
        <v>7169.2604888011992</v>
      </c>
      <c r="AF16" s="536"/>
      <c r="AG16" s="536"/>
      <c r="AH16" s="536"/>
    </row>
    <row r="17" spans="2:34">
      <c r="B17" s="601" t="s">
        <v>186</v>
      </c>
      <c r="C17" s="577">
        <v>2157.38</v>
      </c>
      <c r="D17" s="528">
        <f t="shared" si="0"/>
        <v>2322.41957</v>
      </c>
      <c r="E17" s="598"/>
      <c r="F17" s="527"/>
      <c r="G17" s="534"/>
      <c r="H17" s="599"/>
      <c r="I17" s="619">
        <v>0.4</v>
      </c>
      <c r="J17" s="620"/>
      <c r="L17" s="554">
        <f t="shared" si="1"/>
        <v>2322.41957</v>
      </c>
      <c r="M17" s="527">
        <f t="shared" si="2"/>
        <v>564.79999999999995</v>
      </c>
      <c r="N17" s="527">
        <f t="shared" si="3"/>
        <v>0</v>
      </c>
      <c r="O17" s="527">
        <f t="shared" si="4"/>
        <v>0</v>
      </c>
      <c r="P17" s="527">
        <f t="shared" si="5"/>
        <v>0</v>
      </c>
      <c r="Q17" s="527">
        <f t="shared" si="6"/>
        <v>0</v>
      </c>
      <c r="R17" s="527">
        <f t="shared" si="7"/>
        <v>0</v>
      </c>
      <c r="S17" s="527">
        <f t="shared" si="8"/>
        <v>0</v>
      </c>
      <c r="T17" s="577">
        <f t="shared" si="9"/>
        <v>2127.3033791760004</v>
      </c>
      <c r="U17" s="640">
        <f t="shared" si="10"/>
        <v>5014.5229491760001</v>
      </c>
      <c r="V17" s="561"/>
      <c r="W17" s="554">
        <f t="shared" si="11"/>
        <v>465.34942000000001</v>
      </c>
      <c r="X17" s="527">
        <f t="shared" si="12"/>
        <v>297.22165000000001</v>
      </c>
      <c r="Y17" s="527">
        <f t="shared" si="13"/>
        <v>78.107825800000001</v>
      </c>
      <c r="Z17" s="527">
        <f t="shared" si="14"/>
        <v>195</v>
      </c>
      <c r="AA17" s="577">
        <f t="shared" si="15"/>
        <v>62.75</v>
      </c>
      <c r="AB17" s="640">
        <f t="shared" si="16"/>
        <v>1098.4288958</v>
      </c>
      <c r="AD17" s="554">
        <f t="shared" si="17"/>
        <v>27.786144749890909</v>
      </c>
      <c r="AE17" s="589">
        <f t="shared" si="18"/>
        <v>6112.9518449759998</v>
      </c>
      <c r="AF17" s="536"/>
      <c r="AG17" s="536"/>
      <c r="AH17" s="536"/>
    </row>
    <row r="18" spans="2:34">
      <c r="B18" s="601" t="s">
        <v>187</v>
      </c>
      <c r="C18" s="577">
        <v>2157.38</v>
      </c>
      <c r="D18" s="528">
        <f t="shared" si="0"/>
        <v>2322.41957</v>
      </c>
      <c r="E18" s="598"/>
      <c r="F18" s="527"/>
      <c r="G18" s="534"/>
      <c r="H18" s="599"/>
      <c r="I18" s="619">
        <v>0.4</v>
      </c>
      <c r="J18" s="620"/>
      <c r="L18" s="554">
        <f t="shared" si="1"/>
        <v>2322.41957</v>
      </c>
      <c r="M18" s="527">
        <f t="shared" si="2"/>
        <v>564.79999999999995</v>
      </c>
      <c r="N18" s="527">
        <f t="shared" si="3"/>
        <v>0</v>
      </c>
      <c r="O18" s="527">
        <f t="shared" si="4"/>
        <v>0</v>
      </c>
      <c r="P18" s="527">
        <f t="shared" si="5"/>
        <v>0</v>
      </c>
      <c r="Q18" s="527">
        <f t="shared" si="6"/>
        <v>0</v>
      </c>
      <c r="R18" s="527">
        <f t="shared" si="7"/>
        <v>0</v>
      </c>
      <c r="S18" s="527">
        <f t="shared" si="8"/>
        <v>0</v>
      </c>
      <c r="T18" s="577">
        <f t="shared" si="9"/>
        <v>2127.3033791760004</v>
      </c>
      <c r="U18" s="640">
        <f t="shared" si="10"/>
        <v>5014.5229491760001</v>
      </c>
      <c r="V18" s="561"/>
      <c r="W18" s="554">
        <f t="shared" si="11"/>
        <v>465.34942000000001</v>
      </c>
      <c r="X18" s="527">
        <f t="shared" si="12"/>
        <v>297.22165000000001</v>
      </c>
      <c r="Y18" s="527">
        <f t="shared" si="13"/>
        <v>78.107825800000001</v>
      </c>
      <c r="Z18" s="527">
        <f t="shared" si="14"/>
        <v>195</v>
      </c>
      <c r="AA18" s="577">
        <f t="shared" si="15"/>
        <v>62.75</v>
      </c>
      <c r="AB18" s="640">
        <f t="shared" si="16"/>
        <v>1098.4288958</v>
      </c>
      <c r="AD18" s="554">
        <f t="shared" si="17"/>
        <v>27.786144749890909</v>
      </c>
      <c r="AE18" s="589">
        <f t="shared" si="18"/>
        <v>6112.9518449759998</v>
      </c>
      <c r="AF18" s="536"/>
      <c r="AG18" s="536"/>
      <c r="AH18" s="536"/>
    </row>
    <row r="19" spans="2:34">
      <c r="B19" s="601" t="s">
        <v>188</v>
      </c>
      <c r="C19" s="577">
        <v>2157.38</v>
      </c>
      <c r="D19" s="528">
        <f t="shared" si="0"/>
        <v>2322.41957</v>
      </c>
      <c r="E19" s="598"/>
      <c r="F19" s="527"/>
      <c r="G19" s="534"/>
      <c r="H19" s="599"/>
      <c r="I19" s="619">
        <v>0.4</v>
      </c>
      <c r="J19" s="620"/>
      <c r="L19" s="554">
        <f t="shared" si="1"/>
        <v>2322.41957</v>
      </c>
      <c r="M19" s="527">
        <f t="shared" si="2"/>
        <v>564.79999999999995</v>
      </c>
      <c r="N19" s="527">
        <f t="shared" si="3"/>
        <v>0</v>
      </c>
      <c r="O19" s="527">
        <f t="shared" si="4"/>
        <v>0</v>
      </c>
      <c r="P19" s="527">
        <f t="shared" si="5"/>
        <v>0</v>
      </c>
      <c r="Q19" s="527">
        <f t="shared" si="6"/>
        <v>0</v>
      </c>
      <c r="R19" s="527">
        <f t="shared" si="7"/>
        <v>0</v>
      </c>
      <c r="S19" s="527">
        <f t="shared" si="8"/>
        <v>0</v>
      </c>
      <c r="T19" s="577">
        <f t="shared" si="9"/>
        <v>2127.3033791760004</v>
      </c>
      <c r="U19" s="640">
        <f t="shared" si="10"/>
        <v>5014.5229491760001</v>
      </c>
      <c r="V19" s="561"/>
      <c r="W19" s="554">
        <f t="shared" si="11"/>
        <v>465.34942000000001</v>
      </c>
      <c r="X19" s="527">
        <f t="shared" si="12"/>
        <v>297.22165000000001</v>
      </c>
      <c r="Y19" s="527">
        <f t="shared" si="13"/>
        <v>78.107825800000001</v>
      </c>
      <c r="Z19" s="527">
        <f t="shared" si="14"/>
        <v>195</v>
      </c>
      <c r="AA19" s="577">
        <f t="shared" si="15"/>
        <v>62.75</v>
      </c>
      <c r="AB19" s="640">
        <f t="shared" si="16"/>
        <v>1098.4288958</v>
      </c>
      <c r="AD19" s="554">
        <f t="shared" si="17"/>
        <v>27.786144749890909</v>
      </c>
      <c r="AE19" s="534">
        <f t="shared" si="18"/>
        <v>6112.9518449759998</v>
      </c>
      <c r="AG19" s="536"/>
    </row>
    <row r="20" spans="2:34">
      <c r="B20" s="601" t="s">
        <v>189</v>
      </c>
      <c r="C20" s="633">
        <v>2157.38</v>
      </c>
      <c r="D20" s="528">
        <f t="shared" si="0"/>
        <v>2322.41957</v>
      </c>
      <c r="E20" s="647"/>
      <c r="F20" s="633"/>
      <c r="G20" s="645"/>
      <c r="H20" s="632"/>
      <c r="I20" s="619">
        <v>0.4</v>
      </c>
      <c r="J20" s="614"/>
      <c r="K20" s="537"/>
      <c r="L20" s="653">
        <f t="shared" si="1"/>
        <v>2322.41957</v>
      </c>
      <c r="M20" s="654">
        <f t="shared" si="2"/>
        <v>564.79999999999995</v>
      </c>
      <c r="N20" s="654">
        <f t="shared" si="3"/>
        <v>0</v>
      </c>
      <c r="O20" s="654">
        <f t="shared" si="4"/>
        <v>0</v>
      </c>
      <c r="P20" s="654">
        <f t="shared" si="5"/>
        <v>0</v>
      </c>
      <c r="Q20" s="654">
        <f t="shared" si="6"/>
        <v>0</v>
      </c>
      <c r="R20" s="654">
        <f t="shared" si="7"/>
        <v>0</v>
      </c>
      <c r="S20" s="654">
        <f t="shared" si="8"/>
        <v>0</v>
      </c>
      <c r="T20" s="657">
        <f t="shared" si="9"/>
        <v>2127.3033791760004</v>
      </c>
      <c r="U20" s="658">
        <f t="shared" si="10"/>
        <v>5014.5229491760001</v>
      </c>
      <c r="V20" s="537"/>
      <c r="W20" s="653">
        <f t="shared" si="11"/>
        <v>465.34942000000001</v>
      </c>
      <c r="X20" s="654">
        <f t="shared" si="12"/>
        <v>297.22165000000001</v>
      </c>
      <c r="Y20" s="654">
        <f t="shared" si="13"/>
        <v>78.107825800000001</v>
      </c>
      <c r="Z20" s="654">
        <f t="shared" si="14"/>
        <v>195</v>
      </c>
      <c r="AA20" s="657">
        <f t="shared" si="15"/>
        <v>62.75</v>
      </c>
      <c r="AB20" s="658">
        <f t="shared" si="16"/>
        <v>1098.4288958</v>
      </c>
      <c r="AD20" s="653">
        <f t="shared" si="17"/>
        <v>27.786144749890909</v>
      </c>
      <c r="AE20" s="661">
        <f t="shared" si="18"/>
        <v>6112.9518449759998</v>
      </c>
    </row>
    <row r="21" spans="2:34">
      <c r="B21" s="648"/>
      <c r="C21" s="649"/>
      <c r="D21" s="627"/>
      <c r="E21" s="649"/>
      <c r="F21" s="649"/>
      <c r="G21" s="649"/>
      <c r="H21" s="649"/>
      <c r="I21" s="649"/>
      <c r="J21" s="649"/>
      <c r="K21" s="537"/>
      <c r="L21" s="537"/>
      <c r="M21" s="537"/>
      <c r="N21" s="537"/>
      <c r="O21" s="537"/>
      <c r="P21" s="537"/>
      <c r="Q21" s="537"/>
      <c r="R21" s="537"/>
      <c r="S21" s="537"/>
      <c r="T21" s="537"/>
      <c r="U21" s="537"/>
      <c r="V21" s="537"/>
      <c r="W21" s="537"/>
      <c r="X21" s="537"/>
      <c r="Y21" s="537"/>
      <c r="Z21" s="537"/>
      <c r="AA21" s="537"/>
      <c r="AB21" s="537"/>
      <c r="AD21" s="537"/>
      <c r="AE21" s="537"/>
    </row>
    <row r="22" spans="2:34">
      <c r="B22" s="508" t="s">
        <v>190</v>
      </c>
      <c r="D22" s="650">
        <f>2152.12*1.0765</f>
        <v>2316.7571800000001</v>
      </c>
      <c r="E22" s="540" t="s">
        <v>191</v>
      </c>
      <c r="F22" s="537"/>
      <c r="G22" s="537"/>
      <c r="H22" s="537"/>
      <c r="I22" s="537"/>
      <c r="J22" s="537"/>
      <c r="K22" s="537"/>
      <c r="L22" s="537"/>
      <c r="M22" s="537"/>
      <c r="N22" s="537"/>
      <c r="O22" s="537"/>
      <c r="P22" s="537"/>
      <c r="Q22" s="537"/>
      <c r="R22" s="537"/>
      <c r="S22" s="537"/>
      <c r="T22" s="537"/>
      <c r="U22" s="537"/>
      <c r="V22" s="537"/>
      <c r="W22" s="537"/>
      <c r="X22" s="537"/>
      <c r="Y22" s="537"/>
      <c r="Z22" s="537"/>
      <c r="AA22" s="537"/>
      <c r="AB22" s="537"/>
      <c r="AC22" s="537"/>
      <c r="AD22" s="542"/>
    </row>
    <row r="23" spans="2:34">
      <c r="D23" s="541" t="s">
        <v>192</v>
      </c>
      <c r="E23" s="540" t="s">
        <v>193</v>
      </c>
      <c r="F23" s="537"/>
      <c r="G23" s="537"/>
      <c r="H23" s="537"/>
      <c r="I23" s="537"/>
      <c r="J23" s="537"/>
      <c r="K23" s="537"/>
      <c r="L23" s="537"/>
      <c r="M23" s="537"/>
      <c r="N23" s="537"/>
      <c r="O23" s="537"/>
      <c r="P23" s="537"/>
      <c r="Q23" s="537"/>
      <c r="R23" s="537"/>
      <c r="S23" s="537"/>
      <c r="T23" s="537"/>
      <c r="U23" s="537"/>
      <c r="V23" s="537"/>
      <c r="W23" s="540" t="s">
        <v>194</v>
      </c>
      <c r="X23" s="537"/>
      <c r="Y23" s="537"/>
      <c r="Z23" s="537"/>
      <c r="AA23" s="537"/>
      <c r="AB23" s="537"/>
      <c r="AC23" s="537"/>
      <c r="AD23" s="542"/>
    </row>
    <row r="24" spans="2:34">
      <c r="D24" s="537"/>
      <c r="E24" s="537"/>
      <c r="F24" s="537"/>
      <c r="G24" s="537"/>
      <c r="H24" s="537"/>
      <c r="I24" s="537"/>
      <c r="J24" s="537"/>
      <c r="K24" s="537"/>
      <c r="L24" s="537"/>
      <c r="M24" s="537"/>
      <c r="N24" s="537"/>
      <c r="O24" s="537"/>
      <c r="P24" s="537"/>
      <c r="Q24" s="537"/>
      <c r="R24" s="537"/>
      <c r="S24" s="537"/>
      <c r="T24" s="537"/>
      <c r="U24" s="537"/>
      <c r="V24" s="537"/>
      <c r="W24" s="567">
        <v>0</v>
      </c>
      <c r="X24" s="540" t="s">
        <v>195</v>
      </c>
      <c r="Y24" s="537"/>
      <c r="Z24" s="537"/>
      <c r="AA24" s="537"/>
      <c r="AB24" s="537"/>
      <c r="AC24" s="537"/>
      <c r="AD24" s="542"/>
    </row>
    <row r="25" spans="2:34">
      <c r="D25" s="537"/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T25" s="537"/>
      <c r="U25" s="537"/>
      <c r="V25" s="537"/>
      <c r="W25" s="537"/>
      <c r="X25" s="540" t="s">
        <v>196</v>
      </c>
      <c r="Y25" s="537"/>
      <c r="Z25" s="537"/>
      <c r="AA25" s="537"/>
      <c r="AB25" s="537"/>
      <c r="AC25" s="537"/>
      <c r="AD25" s="542"/>
    </row>
    <row r="26" spans="2:34">
      <c r="D26" s="537"/>
      <c r="E26" s="537"/>
      <c r="F26" s="537"/>
      <c r="G26" s="537"/>
      <c r="H26" s="537"/>
      <c r="I26" s="537"/>
      <c r="J26" s="537"/>
      <c r="K26" s="537"/>
      <c r="L26" s="537"/>
      <c r="M26" s="537"/>
      <c r="N26" s="537"/>
      <c r="O26" s="537"/>
      <c r="P26" s="557"/>
      <c r="Q26" s="557"/>
      <c r="R26" s="557"/>
      <c r="S26" s="557"/>
      <c r="T26" s="537"/>
      <c r="U26" s="537"/>
      <c r="V26" s="537"/>
      <c r="W26" s="537"/>
      <c r="X26" s="537"/>
      <c r="Y26" s="537"/>
      <c r="Z26" s="537"/>
      <c r="AA26" s="537"/>
      <c r="AB26" s="537"/>
      <c r="AC26" s="537"/>
      <c r="AD26" s="542"/>
    </row>
    <row r="27" spans="2:34">
      <c r="B27" s="508" t="s">
        <v>197</v>
      </c>
      <c r="D27" s="537"/>
      <c r="E27" s="537"/>
      <c r="F27" s="537"/>
      <c r="G27" s="537"/>
      <c r="H27" s="537"/>
      <c r="I27" s="537"/>
      <c r="J27" s="537"/>
      <c r="K27" s="537"/>
      <c r="L27" s="537"/>
      <c r="M27" s="542" t="s">
        <v>198</v>
      </c>
      <c r="N27" s="537"/>
      <c r="O27" s="537"/>
      <c r="P27" s="537"/>
      <c r="Q27" s="537"/>
      <c r="R27" s="537"/>
      <c r="S27" s="537"/>
      <c r="T27" s="537"/>
      <c r="U27" s="537"/>
      <c r="V27" s="537"/>
      <c r="W27" s="537"/>
      <c r="X27" s="537"/>
      <c r="Y27" s="537"/>
      <c r="Z27" s="537"/>
      <c r="AA27" s="537"/>
      <c r="AB27" s="537"/>
      <c r="AC27" s="537"/>
      <c r="AD27" s="542"/>
    </row>
    <row r="28" spans="2:34">
      <c r="B28" s="508" t="s">
        <v>199</v>
      </c>
      <c r="D28" s="542"/>
      <c r="E28" s="542"/>
      <c r="F28" s="542"/>
      <c r="G28" s="542"/>
      <c r="H28" s="542"/>
      <c r="I28" s="542"/>
      <c r="J28" s="542"/>
      <c r="K28" s="542"/>
      <c r="L28" s="542"/>
      <c r="M28" s="551">
        <v>2</v>
      </c>
      <c r="N28" s="542"/>
      <c r="O28" s="558">
        <f>DADOS.!C11</f>
        <v>4.306</v>
      </c>
      <c r="P28" s="537"/>
      <c r="Q28" s="537"/>
      <c r="R28" s="537"/>
      <c r="S28" s="537"/>
      <c r="W28" s="508" t="s">
        <v>200</v>
      </c>
      <c r="X28" s="542"/>
      <c r="Y28" s="542"/>
      <c r="Z28" s="542"/>
      <c r="AA28" s="542"/>
      <c r="AB28" s="542"/>
      <c r="AC28" s="542"/>
      <c r="AD28" s="542"/>
    </row>
    <row r="29" spans="2:34">
      <c r="B29" s="508" t="s">
        <v>201</v>
      </c>
      <c r="O29" s="508">
        <v>7.33</v>
      </c>
      <c r="P29" s="508" t="s">
        <v>202</v>
      </c>
    </row>
    <row r="30" spans="2:34">
      <c r="B30" s="508" t="s">
        <v>203</v>
      </c>
      <c r="O30" s="559">
        <v>220</v>
      </c>
      <c r="P30" s="508" t="s">
        <v>204</v>
      </c>
      <c r="W30" s="566">
        <v>1</v>
      </c>
      <c r="X30" s="509" t="str">
        <f>IF(W30=1,"INCIDENCIA SOBRE O SALÁRIO MÍNIMO",IF(W30=2,"INCIDENCIA SOBRE O SALÁRIO DO OPERÁRIO",))</f>
        <v>INCIDENCIA SOBRE O SALÁRIO MÍNIMO</v>
      </c>
    </row>
    <row r="31" spans="2:34">
      <c r="B31" s="508" t="s">
        <v>205</v>
      </c>
      <c r="D31" s="542"/>
      <c r="E31" s="542"/>
      <c r="F31" s="542"/>
      <c r="G31" s="542"/>
      <c r="H31" s="542"/>
      <c r="I31" s="542"/>
      <c r="J31" s="542"/>
      <c r="K31" s="542"/>
      <c r="L31" s="542"/>
      <c r="O31" s="560">
        <v>0.5</v>
      </c>
      <c r="P31" s="508" t="s">
        <v>206</v>
      </c>
      <c r="Q31" s="561"/>
      <c r="R31" s="561"/>
      <c r="S31" s="561"/>
    </row>
    <row r="32" spans="2:34">
      <c r="B32" s="508" t="s">
        <v>207</v>
      </c>
      <c r="D32" s="542"/>
      <c r="E32" s="542"/>
      <c r="F32" s="542"/>
      <c r="G32" s="542"/>
      <c r="H32" s="542"/>
      <c r="I32" s="542"/>
      <c r="J32" s="542"/>
      <c r="K32" s="542"/>
      <c r="L32" s="542"/>
      <c r="O32" s="560">
        <v>1</v>
      </c>
      <c r="P32" s="561" t="s">
        <v>206</v>
      </c>
      <c r="Q32" s="561"/>
      <c r="R32" s="561"/>
      <c r="S32" s="561"/>
      <c r="W32" s="508" t="s">
        <v>208</v>
      </c>
    </row>
    <row r="33" spans="2:31">
      <c r="B33" s="508" t="s">
        <v>209</v>
      </c>
      <c r="O33" s="562">
        <v>0.73680000000000001</v>
      </c>
      <c r="P33" s="563"/>
      <c r="Q33" s="563"/>
      <c r="R33" s="563"/>
      <c r="S33" s="563"/>
      <c r="W33" s="508" t="s">
        <v>210</v>
      </c>
    </row>
    <row r="34" spans="2:31">
      <c r="B34" s="508" t="s">
        <v>211</v>
      </c>
      <c r="O34" s="564">
        <f>DADOS.!E10</f>
        <v>18.429680000000001</v>
      </c>
      <c r="P34" s="508" t="s">
        <v>212</v>
      </c>
      <c r="Q34" s="582">
        <f>O34*AD46</f>
        <v>465.34942000000001</v>
      </c>
      <c r="R34" s="582"/>
      <c r="S34" s="582"/>
    </row>
    <row r="35" spans="2:31">
      <c r="B35" s="508" t="s">
        <v>213</v>
      </c>
      <c r="O35" s="565">
        <f>AD46</f>
        <v>25.25</v>
      </c>
      <c r="P35" s="508" t="s">
        <v>214</v>
      </c>
      <c r="Q35" s="542"/>
      <c r="R35" s="542"/>
      <c r="S35" s="542"/>
      <c r="W35" s="551">
        <v>0</v>
      </c>
    </row>
    <row r="36" spans="2:31">
      <c r="B36" s="508" t="s">
        <v>215</v>
      </c>
      <c r="O36" s="558">
        <f>DADOS.!E12</f>
        <v>297.22165000000001</v>
      </c>
      <c r="P36" s="508" t="s">
        <v>216</v>
      </c>
      <c r="Q36" s="537"/>
      <c r="R36" s="537"/>
      <c r="S36" s="537"/>
      <c r="W36" s="508" t="s">
        <v>217</v>
      </c>
    </row>
    <row r="37" spans="2:31">
      <c r="B37" s="508" t="s">
        <v>218</v>
      </c>
      <c r="O37" s="564">
        <f>DADOS.!D19</f>
        <v>62.75</v>
      </c>
      <c r="P37" s="508" t="s">
        <v>219</v>
      </c>
      <c r="Q37" s="542"/>
      <c r="R37" s="542"/>
      <c r="S37" s="542"/>
      <c r="W37" s="508" t="s">
        <v>220</v>
      </c>
    </row>
    <row r="38" spans="2:31">
      <c r="B38" s="508" t="s">
        <v>221</v>
      </c>
      <c r="M38" s="566">
        <v>2024</v>
      </c>
      <c r="O38" s="558">
        <f>DADOS.!C4</f>
        <v>1412</v>
      </c>
      <c r="P38" s="508" t="s">
        <v>222</v>
      </c>
      <c r="Q38" s="583"/>
      <c r="R38" s="582"/>
      <c r="S38" s="582"/>
    </row>
    <row r="39" spans="2:31">
      <c r="B39" s="508" t="s">
        <v>223</v>
      </c>
      <c r="O39" s="567">
        <f>190+5</f>
        <v>195</v>
      </c>
      <c r="P39" s="508" t="s">
        <v>222</v>
      </c>
      <c r="Q39" s="537"/>
      <c r="R39" s="537"/>
      <c r="S39" s="537"/>
    </row>
    <row r="40" spans="2:31">
      <c r="B40" s="509" t="s">
        <v>224</v>
      </c>
      <c r="W40" s="509" t="s">
        <v>225</v>
      </c>
    </row>
    <row r="41" spans="2:31">
      <c r="B41" s="508" t="s">
        <v>226</v>
      </c>
      <c r="X41" s="509" t="s">
        <v>227</v>
      </c>
    </row>
    <row r="42" spans="2:31">
      <c r="X42" s="508" t="s">
        <v>228</v>
      </c>
      <c r="AD42" s="590">
        <v>365</v>
      </c>
      <c r="AE42" s="508" t="s">
        <v>229</v>
      </c>
    </row>
    <row r="43" spans="2:31">
      <c r="X43" s="508" t="s">
        <v>230</v>
      </c>
      <c r="AD43" s="591">
        <v>52</v>
      </c>
      <c r="AE43" s="508" t="s">
        <v>229</v>
      </c>
    </row>
    <row r="44" spans="2:31">
      <c r="X44" s="508" t="s">
        <v>231</v>
      </c>
      <c r="AD44" s="592">
        <v>10</v>
      </c>
      <c r="AE44" s="508" t="s">
        <v>229</v>
      </c>
    </row>
    <row r="45" spans="2:31">
      <c r="E45" s="542"/>
      <c r="F45" s="542"/>
      <c r="G45" s="542"/>
      <c r="H45" s="542"/>
      <c r="I45" s="542"/>
      <c r="J45" s="542"/>
      <c r="K45" s="542"/>
      <c r="L45" s="542"/>
      <c r="X45" s="508" t="s">
        <v>232</v>
      </c>
      <c r="AD45" s="508">
        <f>AD42-AD43-AD44</f>
        <v>303</v>
      </c>
      <c r="AE45" s="508" t="s">
        <v>229</v>
      </c>
    </row>
    <row r="46" spans="2:31">
      <c r="E46" s="537"/>
      <c r="F46" s="537"/>
      <c r="G46" s="543"/>
      <c r="H46" s="543"/>
      <c r="I46" s="543"/>
      <c r="J46" s="543"/>
      <c r="K46" s="543"/>
      <c r="L46" s="537"/>
      <c r="X46" s="508" t="s">
        <v>233</v>
      </c>
      <c r="AD46" s="536">
        <f>AD45/12</f>
        <v>25.25</v>
      </c>
      <c r="AE46" s="508" t="s">
        <v>229</v>
      </c>
    </row>
    <row r="47" spans="2:31">
      <c r="E47" s="542"/>
      <c r="F47" s="542"/>
      <c r="G47" s="543"/>
      <c r="H47" s="543"/>
      <c r="I47" s="543"/>
      <c r="J47" s="543"/>
      <c r="K47" s="543"/>
      <c r="L47" s="542"/>
    </row>
    <row r="48" spans="2:31">
      <c r="E48" s="542"/>
      <c r="F48" s="542"/>
      <c r="G48" s="542"/>
      <c r="H48" s="542"/>
      <c r="I48" s="542"/>
      <c r="J48" s="542"/>
      <c r="K48" s="542"/>
      <c r="L48" s="568"/>
    </row>
    <row r="97" spans="5:15">
      <c r="E97" s="594"/>
    </row>
    <row r="98" spans="5:15">
      <c r="E98" s="594"/>
    </row>
    <row r="99" spans="5:15">
      <c r="E99" s="594"/>
    </row>
    <row r="100" spans="5:15">
      <c r="E100" s="594"/>
    </row>
    <row r="101" spans="5:15">
      <c r="E101" s="594"/>
    </row>
    <row r="102" spans="5:15">
      <c r="E102" s="594"/>
    </row>
    <row r="104" spans="5:15">
      <c r="I104" s="542"/>
      <c r="J104" s="542"/>
      <c r="K104" s="542"/>
      <c r="L104" s="542"/>
      <c r="M104" s="542"/>
      <c r="N104" s="542"/>
      <c r="O104" s="542"/>
    </row>
    <row r="105" spans="5:15">
      <c r="I105" s="537"/>
      <c r="J105" s="537"/>
      <c r="K105" s="537"/>
      <c r="L105" s="543"/>
      <c r="M105" s="543"/>
      <c r="N105" s="543"/>
      <c r="O105" s="537"/>
    </row>
    <row r="106" spans="5:15">
      <c r="I106" s="542"/>
      <c r="J106" s="542"/>
      <c r="K106" s="542"/>
      <c r="L106" s="543"/>
      <c r="M106" s="543"/>
      <c r="N106" s="543"/>
      <c r="O106" s="542"/>
    </row>
    <row r="107" spans="5:15">
      <c r="I107" s="542"/>
      <c r="J107" s="542"/>
      <c r="K107" s="542"/>
      <c r="L107" s="542"/>
      <c r="M107" s="542"/>
      <c r="N107" s="542"/>
      <c r="O107" s="568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tabSelected="1" view="pageBreakPreview" topLeftCell="A53" zoomScale="60" zoomScaleNormal="55" zoomScalePageLayoutView="55" workbookViewId="0">
      <selection activeCell="D25" sqref="D25"/>
    </sheetView>
  </sheetViews>
  <sheetFormatPr defaultColWidth="8.88671875" defaultRowHeight="13.2"/>
  <cols>
    <col min="1" max="1" width="1.88671875" style="508" customWidth="1"/>
    <col min="2" max="2" width="47.33203125" style="508" customWidth="1"/>
    <col min="3" max="3" width="9.77734375" style="508" hidden="1" customWidth="1"/>
    <col min="4" max="4" width="12.44140625" style="508" customWidth="1"/>
    <col min="5" max="5" width="9.21875" style="508" customWidth="1"/>
    <col min="6" max="6" width="9.44140625" style="508" customWidth="1"/>
    <col min="7" max="8" width="9" style="508" customWidth="1"/>
    <col min="9" max="9" width="8" style="508" customWidth="1"/>
    <col min="10" max="10" width="8.44140625" style="508" customWidth="1"/>
    <col min="11" max="11" width="3.21875" style="508" customWidth="1"/>
    <col min="12" max="12" width="9.21875" style="508" customWidth="1"/>
    <col min="13" max="13" width="9" style="508" customWidth="1"/>
    <col min="14" max="14" width="10.109375" style="508" customWidth="1"/>
    <col min="15" max="15" width="9" style="508" customWidth="1"/>
    <col min="16" max="16" width="9.21875" style="508" customWidth="1"/>
    <col min="17" max="17" width="7.6640625" style="508" customWidth="1"/>
    <col min="18" max="19" width="8.44140625" style="508" customWidth="1"/>
    <col min="20" max="20" width="12" style="508" customWidth="1"/>
    <col min="21" max="21" width="9" style="508" customWidth="1"/>
    <col min="22" max="22" width="1.44140625" style="508" customWidth="1"/>
    <col min="23" max="23" width="8" style="508" customWidth="1"/>
    <col min="24" max="24" width="9.44140625" style="508" customWidth="1"/>
    <col min="25" max="25" width="9.6640625" style="508" customWidth="1"/>
    <col min="26" max="26" width="8.44140625" style="508" customWidth="1"/>
    <col min="27" max="28" width="9" style="508" customWidth="1"/>
    <col min="29" max="29" width="1.33203125" style="508" customWidth="1"/>
    <col min="30" max="30" width="9" style="508" customWidth="1"/>
    <col min="31" max="31" width="10.88671875" style="508" customWidth="1"/>
    <col min="32" max="32" width="2.33203125" style="508" customWidth="1"/>
    <col min="33" max="33" width="11.33203125" style="508" customWidth="1"/>
    <col min="34" max="34" width="10.5546875" style="508" customWidth="1"/>
    <col min="35" max="16384" width="8.88671875" style="508"/>
  </cols>
  <sheetData>
    <row r="2" spans="2:36">
      <c r="B2" s="509" t="s">
        <v>141</v>
      </c>
      <c r="C2" s="509"/>
      <c r="T2" s="536">
        <f>T7/L7</f>
        <v>0.91724296376158232</v>
      </c>
    </row>
    <row r="3" spans="2:36">
      <c r="B3" s="510" t="s">
        <v>142</v>
      </c>
      <c r="C3" s="511">
        <v>1.069</v>
      </c>
      <c r="D3" s="512"/>
      <c r="E3" s="512"/>
      <c r="F3" s="512"/>
      <c r="G3" s="512"/>
      <c r="H3" s="512"/>
      <c r="I3" s="512"/>
      <c r="J3" s="512"/>
      <c r="K3" s="512"/>
      <c r="L3" s="512" t="s">
        <v>143</v>
      </c>
      <c r="M3" s="544">
        <v>45292</v>
      </c>
      <c r="N3" s="545"/>
    </row>
    <row r="4" spans="2:36" ht="15.75" customHeight="1">
      <c r="E4" s="829" t="s">
        <v>144</v>
      </c>
      <c r="F4" s="830"/>
      <c r="G4" s="830"/>
      <c r="H4" s="830"/>
      <c r="I4" s="830"/>
      <c r="J4" s="831"/>
      <c r="L4" s="832" t="s">
        <v>234</v>
      </c>
      <c r="M4" s="833"/>
      <c r="N4" s="833"/>
      <c r="O4" s="833"/>
      <c r="P4" s="833"/>
      <c r="Q4" s="833"/>
      <c r="R4" s="833"/>
      <c r="S4" s="833"/>
      <c r="T4" s="833"/>
      <c r="U4" s="834"/>
      <c r="V4" s="569"/>
      <c r="W4" s="832" t="s">
        <v>146</v>
      </c>
      <c r="X4" s="833"/>
      <c r="Y4" s="833"/>
      <c r="Z4" s="833"/>
      <c r="AA4" s="833"/>
      <c r="AB4" s="834"/>
      <c r="AC4" s="584"/>
      <c r="AD4" s="835" t="s">
        <v>167</v>
      </c>
      <c r="AE4" s="836"/>
    </row>
    <row r="5" spans="2:36" ht="67.2" customHeight="1">
      <c r="B5" s="513" t="s">
        <v>147</v>
      </c>
      <c r="C5" s="514" t="s">
        <v>148</v>
      </c>
      <c r="D5" s="514" t="s">
        <v>148</v>
      </c>
      <c r="E5" s="515" t="s">
        <v>149</v>
      </c>
      <c r="F5" s="516" t="s">
        <v>150</v>
      </c>
      <c r="G5" s="517" t="s">
        <v>151</v>
      </c>
      <c r="H5" s="518" t="s">
        <v>152</v>
      </c>
      <c r="I5" s="516" t="s">
        <v>153</v>
      </c>
      <c r="J5" s="546" t="s">
        <v>154</v>
      </c>
      <c r="L5" s="547" t="s">
        <v>155</v>
      </c>
      <c r="M5" s="548" t="s">
        <v>153</v>
      </c>
      <c r="N5" s="548" t="s">
        <v>149</v>
      </c>
      <c r="O5" s="548" t="s">
        <v>151</v>
      </c>
      <c r="P5" s="548" t="s">
        <v>156</v>
      </c>
      <c r="Q5" s="548" t="s">
        <v>157</v>
      </c>
      <c r="R5" s="548" t="s">
        <v>158</v>
      </c>
      <c r="S5" s="548" t="s">
        <v>159</v>
      </c>
      <c r="T5" s="570" t="s">
        <v>160</v>
      </c>
      <c r="U5" s="571" t="s">
        <v>161</v>
      </c>
      <c r="V5" s="572"/>
      <c r="W5" s="573" t="s">
        <v>162</v>
      </c>
      <c r="X5" s="548" t="s">
        <v>163</v>
      </c>
      <c r="Y5" s="548" t="s">
        <v>164</v>
      </c>
      <c r="Z5" s="548" t="s">
        <v>235</v>
      </c>
      <c r="AA5" s="570" t="s">
        <v>166</v>
      </c>
      <c r="AB5" s="571" t="s">
        <v>167</v>
      </c>
      <c r="AC5" s="585"/>
      <c r="AD5" s="586" t="s">
        <v>167</v>
      </c>
      <c r="AE5" s="587" t="s">
        <v>167</v>
      </c>
      <c r="AJ5" s="593"/>
    </row>
    <row r="6" spans="2:36">
      <c r="B6" s="519"/>
      <c r="C6" s="520" t="s">
        <v>236</v>
      </c>
      <c r="D6" s="521">
        <v>45292</v>
      </c>
      <c r="E6" s="522" t="s">
        <v>169</v>
      </c>
      <c r="F6" s="523" t="s">
        <v>170</v>
      </c>
      <c r="G6" s="524" t="s">
        <v>170</v>
      </c>
      <c r="H6" s="525" t="s">
        <v>171</v>
      </c>
      <c r="I6" s="523" t="s">
        <v>171</v>
      </c>
      <c r="J6" s="549" t="s">
        <v>171</v>
      </c>
      <c r="L6" s="550" t="s">
        <v>172</v>
      </c>
      <c r="M6" s="551" t="s">
        <v>172</v>
      </c>
      <c r="N6" s="551" t="s">
        <v>172</v>
      </c>
      <c r="O6" s="551" t="s">
        <v>172</v>
      </c>
      <c r="P6" s="551" t="s">
        <v>172</v>
      </c>
      <c r="Q6" s="551" t="s">
        <v>172</v>
      </c>
      <c r="R6" s="551" t="s">
        <v>172</v>
      </c>
      <c r="S6" s="551" t="s">
        <v>172</v>
      </c>
      <c r="T6" s="574" t="s">
        <v>172</v>
      </c>
      <c r="U6" s="575" t="s">
        <v>172</v>
      </c>
      <c r="V6" s="576"/>
      <c r="W6" s="550" t="s">
        <v>172</v>
      </c>
      <c r="X6" s="551" t="s">
        <v>172</v>
      </c>
      <c r="Y6" s="551" t="s">
        <v>172</v>
      </c>
      <c r="Z6" s="551" t="s">
        <v>172</v>
      </c>
      <c r="AA6" s="574" t="s">
        <v>172</v>
      </c>
      <c r="AB6" s="575" t="s">
        <v>172</v>
      </c>
      <c r="AC6" s="584"/>
      <c r="AD6" s="550" t="s">
        <v>173</v>
      </c>
      <c r="AE6" s="588" t="s">
        <v>174</v>
      </c>
    </row>
    <row r="7" spans="2:36">
      <c r="B7" s="526" t="s">
        <v>237</v>
      </c>
      <c r="C7" s="527">
        <v>2157.38</v>
      </c>
      <c r="D7" s="528">
        <f>IF($C$3*C7&lt;$D$73,$D$73,$C$3*C7)</f>
        <v>2306.2392199999999</v>
      </c>
      <c r="E7" s="529">
        <v>0</v>
      </c>
      <c r="F7" s="530"/>
      <c r="G7" s="531"/>
      <c r="H7" s="532"/>
      <c r="I7" s="555">
        <v>0.4</v>
      </c>
      <c r="J7" s="553"/>
      <c r="L7" s="554">
        <f t="shared" ref="L7:L39" si="0">IF($W$74=0,D7,IF($W$74=1,D7+$O$83*$O$84))</f>
        <v>2306.2392199999999</v>
      </c>
      <c r="M7" s="527">
        <f t="shared" ref="M7:M39" si="1">IF(D7=0,0,IF($W$79=1,($O$87*I7),IF($W$79=0,(I7*D7)*1)))</f>
        <v>564.79999999999995</v>
      </c>
      <c r="N7" s="527">
        <f t="shared" ref="N7:N39" si="2">E7*1.14286*(L7+M7)*H7/$O$79</f>
        <v>0</v>
      </c>
      <c r="O7" s="527">
        <f t="shared" ref="O7:O39" si="3">((L7)*(1+$O$80)/220)*G7+((M7+N7+Q7)/220)*G7</f>
        <v>0</v>
      </c>
      <c r="P7" s="527">
        <f t="shared" ref="P7:P39" si="4">((L7)*(1+$O$81)/220)*F7+((M7+N7+Q7)/220)*F7</f>
        <v>0</v>
      </c>
      <c r="Q7" s="527">
        <f t="shared" ref="Q7:Q39" si="5">(D7*J7)*1</f>
        <v>0</v>
      </c>
      <c r="R7" s="527">
        <f t="shared" ref="R7:R39" si="6">IF($W$84=0,0,IF($W$84=1,(L7+M7+N7+Q7)/12))</f>
        <v>0</v>
      </c>
      <c r="S7" s="527">
        <f t="shared" ref="S7:S39" si="7">IF($W$84=0,0,IF($W$84=1,((L7)/3)/12))</f>
        <v>0</v>
      </c>
      <c r="T7" s="577">
        <f t="shared" ref="T7:T13" si="8">$O$82*(L7+M7+N7+O7+P7+Q7+R7+S7)</f>
        <v>2115.3816972959999</v>
      </c>
      <c r="U7" s="578">
        <f t="shared" ref="U7:U39" si="9">SUM(L7:T7)</f>
        <v>4986.420917296</v>
      </c>
      <c r="V7" s="579"/>
      <c r="W7" s="580">
        <f t="shared" ref="W7:W39" si="10">IF($W$74=1,0,IF(D7=0,0,$O$83*$O$84))</f>
        <v>378.75</v>
      </c>
      <c r="X7" s="527">
        <f t="shared" ref="X7:X39" si="11">IF(D7=0,0,$O$85)</f>
        <v>247.94</v>
      </c>
      <c r="Y7" s="527">
        <f t="shared" ref="Y7:Y39" si="12">IF(D7=0,0,IF((($O$77*$M$77*$O$84)-D7*0.06)&lt;0,0,(($O$77*$M$77*$O$84)-D7*0.06)))</f>
        <v>79.078646800000001</v>
      </c>
      <c r="Z7" s="527">
        <f t="shared" ref="Z7:Z39" si="13">IF(D7=0,0,$O$88)</f>
        <v>5</v>
      </c>
      <c r="AA7" s="577">
        <f t="shared" ref="AA7:AA39" si="14">IF(D7=0,0,$O$86)</f>
        <v>62.75</v>
      </c>
      <c r="AB7" s="578">
        <f t="shared" ref="AB7:AB39" si="15">SUM(W7:AA7)</f>
        <v>773.51864680000006</v>
      </c>
      <c r="AC7" s="584"/>
      <c r="AD7" s="554">
        <f t="shared" ref="AD7:AD39" si="16">AE7/$O$79</f>
        <v>26.181543473163636</v>
      </c>
      <c r="AE7" s="589">
        <f t="shared" ref="AE7:AE39" si="17">U7+AB7</f>
        <v>5759.9395640960001</v>
      </c>
      <c r="AF7" s="536"/>
      <c r="AG7" s="584"/>
      <c r="AH7" s="536"/>
    </row>
    <row r="8" spans="2:36">
      <c r="B8" s="526" t="s">
        <v>238</v>
      </c>
      <c r="C8" s="527">
        <v>2157.38</v>
      </c>
      <c r="D8" s="528">
        <f>IF($C$3*C8&lt;$D$73,$D$73,$C$3*C8)</f>
        <v>2306.2392199999999</v>
      </c>
      <c r="E8" s="533">
        <v>128</v>
      </c>
      <c r="F8" s="527"/>
      <c r="G8" s="534"/>
      <c r="H8" s="535">
        <v>0.2</v>
      </c>
      <c r="I8" s="555">
        <v>0.4</v>
      </c>
      <c r="J8" s="556"/>
      <c r="L8" s="554">
        <f t="shared" si="0"/>
        <v>2306.2392199999999</v>
      </c>
      <c r="M8" s="527">
        <f t="shared" si="1"/>
        <v>564.79999999999995</v>
      </c>
      <c r="N8" s="527">
        <f t="shared" si="2"/>
        <v>381.81188456368869</v>
      </c>
      <c r="O8" s="527">
        <f t="shared" si="3"/>
        <v>0</v>
      </c>
      <c r="P8" s="527">
        <f t="shared" si="4"/>
        <v>0</v>
      </c>
      <c r="Q8" s="527">
        <f t="shared" si="5"/>
        <v>0</v>
      </c>
      <c r="R8" s="527">
        <f t="shared" si="6"/>
        <v>0</v>
      </c>
      <c r="S8" s="527">
        <f t="shared" si="7"/>
        <v>0</v>
      </c>
      <c r="T8" s="577">
        <f t="shared" si="8"/>
        <v>2396.7006938425257</v>
      </c>
      <c r="U8" s="578">
        <f t="shared" si="9"/>
        <v>5649.5517984062135</v>
      </c>
      <c r="V8" s="579"/>
      <c r="W8" s="580">
        <f t="shared" si="10"/>
        <v>378.75</v>
      </c>
      <c r="X8" s="527">
        <f t="shared" si="11"/>
        <v>247.94</v>
      </c>
      <c r="Y8" s="527">
        <f t="shared" si="12"/>
        <v>79.078646800000001</v>
      </c>
      <c r="Z8" s="527">
        <f t="shared" si="13"/>
        <v>5</v>
      </c>
      <c r="AA8" s="577">
        <f t="shared" si="14"/>
        <v>62.75</v>
      </c>
      <c r="AB8" s="578">
        <f t="shared" si="15"/>
        <v>773.51864680000006</v>
      </c>
      <c r="AC8" s="584"/>
      <c r="AD8" s="554">
        <f t="shared" si="16"/>
        <v>29.195774750937336</v>
      </c>
      <c r="AE8" s="589">
        <f t="shared" si="17"/>
        <v>6423.0704452062137</v>
      </c>
      <c r="AF8" s="536"/>
      <c r="AG8" s="584"/>
      <c r="AH8" s="536"/>
    </row>
    <row r="9" spans="2:36">
      <c r="B9" s="526" t="s">
        <v>239</v>
      </c>
      <c r="C9" s="577">
        <v>1393.78</v>
      </c>
      <c r="D9" s="528">
        <v>1577.2</v>
      </c>
      <c r="E9" s="533"/>
      <c r="F9" s="527"/>
      <c r="G9" s="534"/>
      <c r="H9" s="595"/>
      <c r="I9" s="555">
        <v>0.4</v>
      </c>
      <c r="J9" s="556"/>
      <c r="L9" s="554">
        <f t="shared" si="0"/>
        <v>1577.2</v>
      </c>
      <c r="M9" s="527">
        <f t="shared" si="1"/>
        <v>564.79999999999995</v>
      </c>
      <c r="N9" s="527">
        <f t="shared" si="2"/>
        <v>0</v>
      </c>
      <c r="O9" s="527">
        <f t="shared" si="3"/>
        <v>0</v>
      </c>
      <c r="P9" s="527">
        <f t="shared" si="4"/>
        <v>0</v>
      </c>
      <c r="Q9" s="527">
        <f t="shared" si="5"/>
        <v>0</v>
      </c>
      <c r="R9" s="527">
        <f t="shared" si="6"/>
        <v>0</v>
      </c>
      <c r="S9" s="527">
        <f t="shared" si="7"/>
        <v>0</v>
      </c>
      <c r="T9" s="577">
        <f t="shared" si="8"/>
        <v>1578.2256</v>
      </c>
      <c r="U9" s="578">
        <f t="shared" si="9"/>
        <v>3720.2255999999998</v>
      </c>
      <c r="V9" s="579"/>
      <c r="W9" s="580">
        <f t="shared" si="10"/>
        <v>378.75</v>
      </c>
      <c r="X9" s="527">
        <f t="shared" si="11"/>
        <v>247.94</v>
      </c>
      <c r="Y9" s="527">
        <f t="shared" si="12"/>
        <v>122.821</v>
      </c>
      <c r="Z9" s="527">
        <f t="shared" si="13"/>
        <v>5</v>
      </c>
      <c r="AA9" s="577">
        <f t="shared" si="14"/>
        <v>62.75</v>
      </c>
      <c r="AB9" s="578">
        <f t="shared" si="15"/>
        <v>817.26099999999997</v>
      </c>
      <c r="AC9" s="584"/>
      <c r="AD9" s="554">
        <f t="shared" si="16"/>
        <v>20.624939090909091</v>
      </c>
      <c r="AE9" s="589">
        <f t="shared" si="17"/>
        <v>4537.4866000000002</v>
      </c>
      <c r="AF9" s="536"/>
      <c r="AG9" s="584"/>
      <c r="AH9" s="536"/>
    </row>
    <row r="10" spans="2:36">
      <c r="B10" s="526" t="s">
        <v>240</v>
      </c>
      <c r="C10" s="577">
        <v>1393.78</v>
      </c>
      <c r="D10" s="528">
        <v>1577.2</v>
      </c>
      <c r="E10" s="533">
        <v>128</v>
      </c>
      <c r="F10" s="527"/>
      <c r="G10" s="534"/>
      <c r="H10" s="535">
        <v>0.2</v>
      </c>
      <c r="I10" s="555">
        <v>0.4</v>
      </c>
      <c r="J10" s="556"/>
      <c r="L10" s="554">
        <f t="shared" si="0"/>
        <v>1577.2</v>
      </c>
      <c r="M10" s="527">
        <f t="shared" si="1"/>
        <v>564.79999999999995</v>
      </c>
      <c r="N10" s="527">
        <f t="shared" si="2"/>
        <v>284.85889396363638</v>
      </c>
      <c r="O10" s="527">
        <f t="shared" si="3"/>
        <v>0</v>
      </c>
      <c r="P10" s="527">
        <f t="shared" si="4"/>
        <v>0</v>
      </c>
      <c r="Q10" s="527">
        <f t="shared" si="5"/>
        <v>0</v>
      </c>
      <c r="R10" s="527">
        <f t="shared" si="6"/>
        <v>0</v>
      </c>
      <c r="S10" s="527">
        <f t="shared" si="7"/>
        <v>0</v>
      </c>
      <c r="T10" s="577">
        <f t="shared" si="8"/>
        <v>1788.1096330724074</v>
      </c>
      <c r="U10" s="578">
        <f t="shared" si="9"/>
        <v>4214.9685270360442</v>
      </c>
      <c r="V10" s="579"/>
      <c r="W10" s="580">
        <f t="shared" si="10"/>
        <v>378.75</v>
      </c>
      <c r="X10" s="527">
        <f t="shared" si="11"/>
        <v>247.94</v>
      </c>
      <c r="Y10" s="527">
        <f t="shared" si="12"/>
        <v>122.821</v>
      </c>
      <c r="Z10" s="527">
        <f t="shared" si="13"/>
        <v>5</v>
      </c>
      <c r="AA10" s="577">
        <f t="shared" si="14"/>
        <v>62.75</v>
      </c>
      <c r="AB10" s="578">
        <f t="shared" si="15"/>
        <v>817.26099999999997</v>
      </c>
      <c r="AC10" s="584"/>
      <c r="AD10" s="554">
        <f t="shared" si="16"/>
        <v>22.873770577436566</v>
      </c>
      <c r="AE10" s="589">
        <f t="shared" si="17"/>
        <v>5032.2295270360446</v>
      </c>
      <c r="AF10" s="536"/>
      <c r="AG10" s="584"/>
      <c r="AH10" s="536"/>
    </row>
    <row r="11" spans="2:36">
      <c r="B11" s="526" t="s">
        <v>241</v>
      </c>
      <c r="C11" s="527">
        <v>1362.04</v>
      </c>
      <c r="D11" s="528">
        <v>1572.61</v>
      </c>
      <c r="E11" s="533"/>
      <c r="F11" s="527"/>
      <c r="G11" s="534"/>
      <c r="H11" s="595"/>
      <c r="I11" s="555">
        <v>0.4</v>
      </c>
      <c r="J11" s="556"/>
      <c r="L11" s="554">
        <f t="shared" si="0"/>
        <v>1572.61</v>
      </c>
      <c r="M11" s="527">
        <f t="shared" si="1"/>
        <v>564.79999999999995</v>
      </c>
      <c r="N11" s="527">
        <f t="shared" si="2"/>
        <v>0</v>
      </c>
      <c r="O11" s="527">
        <f t="shared" si="3"/>
        <v>0</v>
      </c>
      <c r="P11" s="527">
        <f t="shared" si="4"/>
        <v>0</v>
      </c>
      <c r="Q11" s="527">
        <f t="shared" si="5"/>
        <v>0</v>
      </c>
      <c r="R11" s="527">
        <f t="shared" si="6"/>
        <v>0</v>
      </c>
      <c r="S11" s="527">
        <f t="shared" si="7"/>
        <v>0</v>
      </c>
      <c r="T11" s="577">
        <f t="shared" si="8"/>
        <v>1574.8436879999999</v>
      </c>
      <c r="U11" s="578">
        <f t="shared" si="9"/>
        <v>3712.2536879999998</v>
      </c>
      <c r="V11" s="579"/>
      <c r="W11" s="580">
        <f t="shared" si="10"/>
        <v>378.75</v>
      </c>
      <c r="X11" s="527">
        <f t="shared" si="11"/>
        <v>247.94</v>
      </c>
      <c r="Y11" s="527">
        <f t="shared" si="12"/>
        <v>123.0964</v>
      </c>
      <c r="Z11" s="527">
        <f t="shared" si="13"/>
        <v>5</v>
      </c>
      <c r="AA11" s="577">
        <f t="shared" si="14"/>
        <v>62.75</v>
      </c>
      <c r="AB11" s="578">
        <f t="shared" si="15"/>
        <v>817.53639999999996</v>
      </c>
      <c r="AC11" s="584"/>
      <c r="AD11" s="554">
        <f t="shared" si="16"/>
        <v>20.589954945454544</v>
      </c>
      <c r="AE11" s="589">
        <f t="shared" si="17"/>
        <v>4529.7900879999997</v>
      </c>
      <c r="AF11" s="536"/>
      <c r="AG11" s="584"/>
      <c r="AH11" s="536"/>
    </row>
    <row r="12" spans="2:36">
      <c r="B12" s="596" t="s">
        <v>242</v>
      </c>
      <c r="C12" s="527">
        <v>1362.04</v>
      </c>
      <c r="D12" s="528">
        <v>1412</v>
      </c>
      <c r="E12" s="533"/>
      <c r="F12" s="597"/>
      <c r="G12" s="589"/>
      <c r="H12" s="595"/>
      <c r="I12" s="555">
        <v>0.4</v>
      </c>
      <c r="J12" s="556"/>
      <c r="L12" s="554">
        <f t="shared" si="0"/>
        <v>1412</v>
      </c>
      <c r="M12" s="527">
        <f t="shared" si="1"/>
        <v>564.79999999999995</v>
      </c>
      <c r="N12" s="527">
        <f t="shared" si="2"/>
        <v>0</v>
      </c>
      <c r="O12" s="527">
        <f t="shared" si="3"/>
        <v>0</v>
      </c>
      <c r="P12" s="527">
        <f t="shared" si="4"/>
        <v>0</v>
      </c>
      <c r="Q12" s="527">
        <f t="shared" si="5"/>
        <v>0</v>
      </c>
      <c r="R12" s="527">
        <f t="shared" si="6"/>
        <v>0</v>
      </c>
      <c r="S12" s="527">
        <f t="shared" si="7"/>
        <v>0</v>
      </c>
      <c r="T12" s="577">
        <f t="shared" si="8"/>
        <v>1456.5062399999999</v>
      </c>
      <c r="U12" s="578">
        <f t="shared" si="9"/>
        <v>3433.3062399999999</v>
      </c>
      <c r="V12" s="579"/>
      <c r="W12" s="580">
        <f t="shared" si="10"/>
        <v>378.75</v>
      </c>
      <c r="X12" s="527">
        <f t="shared" si="11"/>
        <v>247.94</v>
      </c>
      <c r="Y12" s="527">
        <f t="shared" si="12"/>
        <v>132.733</v>
      </c>
      <c r="Z12" s="527">
        <f t="shared" si="13"/>
        <v>5</v>
      </c>
      <c r="AA12" s="577">
        <f t="shared" si="14"/>
        <v>62.75</v>
      </c>
      <c r="AB12" s="578">
        <f t="shared" si="15"/>
        <v>827.173</v>
      </c>
      <c r="AC12" s="584"/>
      <c r="AD12" s="554">
        <f t="shared" si="16"/>
        <v>19.365814727272724</v>
      </c>
      <c r="AE12" s="589">
        <f t="shared" si="17"/>
        <v>4260.4792399999997</v>
      </c>
      <c r="AF12" s="536"/>
      <c r="AG12" s="584"/>
      <c r="AH12" s="536"/>
    </row>
    <row r="13" spans="2:36">
      <c r="B13" s="596" t="s">
        <v>243</v>
      </c>
      <c r="C13" s="527">
        <v>1393.78</v>
      </c>
      <c r="D13" s="528">
        <v>1412</v>
      </c>
      <c r="E13" s="598"/>
      <c r="F13" s="527"/>
      <c r="G13" s="534"/>
      <c r="H13" s="599"/>
      <c r="I13" s="619">
        <v>0.4</v>
      </c>
      <c r="J13" s="620"/>
      <c r="L13" s="554">
        <f t="shared" si="0"/>
        <v>1412</v>
      </c>
      <c r="M13" s="527">
        <f t="shared" si="1"/>
        <v>564.79999999999995</v>
      </c>
      <c r="N13" s="527">
        <f t="shared" si="2"/>
        <v>0</v>
      </c>
      <c r="O13" s="527">
        <f t="shared" si="3"/>
        <v>0</v>
      </c>
      <c r="P13" s="527">
        <f t="shared" si="4"/>
        <v>0</v>
      </c>
      <c r="Q13" s="527">
        <f t="shared" si="5"/>
        <v>0</v>
      </c>
      <c r="R13" s="527">
        <f t="shared" si="6"/>
        <v>0</v>
      </c>
      <c r="S13" s="527">
        <f t="shared" si="7"/>
        <v>0</v>
      </c>
      <c r="T13" s="577">
        <f t="shared" si="8"/>
        <v>1456.5062399999999</v>
      </c>
      <c r="U13" s="578">
        <f t="shared" si="9"/>
        <v>3433.3062399999999</v>
      </c>
      <c r="V13" s="579"/>
      <c r="W13" s="580">
        <f t="shared" si="10"/>
        <v>378.75</v>
      </c>
      <c r="X13" s="527">
        <f t="shared" si="11"/>
        <v>247.94</v>
      </c>
      <c r="Y13" s="527">
        <f t="shared" si="12"/>
        <v>132.733</v>
      </c>
      <c r="Z13" s="527">
        <f t="shared" si="13"/>
        <v>5</v>
      </c>
      <c r="AA13" s="577">
        <f t="shared" si="14"/>
        <v>62.75</v>
      </c>
      <c r="AB13" s="578">
        <f t="shared" si="15"/>
        <v>827.173</v>
      </c>
      <c r="AC13" s="584"/>
      <c r="AD13" s="554">
        <f t="shared" si="16"/>
        <v>19.365814727272724</v>
      </c>
      <c r="AE13" s="589">
        <f t="shared" si="17"/>
        <v>4260.4792399999997</v>
      </c>
      <c r="AF13" s="536"/>
      <c r="AG13" s="584"/>
      <c r="AH13" s="536"/>
    </row>
    <row r="14" spans="2:36">
      <c r="B14" s="526" t="s">
        <v>244</v>
      </c>
      <c r="C14" s="527"/>
      <c r="D14" s="528"/>
      <c r="E14" s="598"/>
      <c r="F14" s="527"/>
      <c r="G14" s="534"/>
      <c r="H14" s="599"/>
      <c r="I14" s="619">
        <v>0.4</v>
      </c>
      <c r="J14" s="620"/>
      <c r="L14" s="554">
        <f t="shared" si="0"/>
        <v>0</v>
      </c>
      <c r="M14" s="527">
        <f t="shared" si="1"/>
        <v>0</v>
      </c>
      <c r="N14" s="527">
        <f t="shared" si="2"/>
        <v>0</v>
      </c>
      <c r="O14" s="527">
        <f t="shared" si="3"/>
        <v>0</v>
      </c>
      <c r="P14" s="527">
        <f t="shared" si="4"/>
        <v>0</v>
      </c>
      <c r="Q14" s="527">
        <f t="shared" si="5"/>
        <v>0</v>
      </c>
      <c r="R14" s="527">
        <f t="shared" si="6"/>
        <v>0</v>
      </c>
      <c r="S14" s="527">
        <f t="shared" si="7"/>
        <v>0</v>
      </c>
      <c r="T14" s="577">
        <f>0.23*(L14+M14+N14+O14+P14+Q14+R14+S14)</f>
        <v>0</v>
      </c>
      <c r="U14" s="578">
        <f t="shared" si="9"/>
        <v>0</v>
      </c>
      <c r="V14" s="579"/>
      <c r="W14" s="580">
        <f t="shared" si="10"/>
        <v>0</v>
      </c>
      <c r="X14" s="527">
        <f t="shared" si="11"/>
        <v>0</v>
      </c>
      <c r="Y14" s="527">
        <f t="shared" si="12"/>
        <v>0</v>
      </c>
      <c r="Z14" s="527">
        <f t="shared" si="13"/>
        <v>0</v>
      </c>
      <c r="AA14" s="577">
        <f t="shared" si="14"/>
        <v>0</v>
      </c>
      <c r="AB14" s="578">
        <f t="shared" si="15"/>
        <v>0</v>
      </c>
      <c r="AC14" s="584"/>
      <c r="AD14" s="554">
        <f t="shared" si="16"/>
        <v>0</v>
      </c>
      <c r="AE14" s="589">
        <f t="shared" si="17"/>
        <v>0</v>
      </c>
      <c r="AF14" s="536"/>
      <c r="AG14" s="584"/>
      <c r="AH14" s="536"/>
    </row>
    <row r="15" spans="2:36">
      <c r="B15" s="596" t="s">
        <v>245</v>
      </c>
      <c r="C15" s="577">
        <v>1320.85</v>
      </c>
      <c r="D15" s="528">
        <v>1412</v>
      </c>
      <c r="E15" s="598"/>
      <c r="F15" s="527"/>
      <c r="G15" s="534"/>
      <c r="H15" s="599"/>
      <c r="I15" s="619">
        <v>0.4</v>
      </c>
      <c r="J15" s="620"/>
      <c r="L15" s="554">
        <f t="shared" si="0"/>
        <v>1412</v>
      </c>
      <c r="M15" s="527">
        <f t="shared" si="1"/>
        <v>564.79999999999995</v>
      </c>
      <c r="N15" s="527">
        <f t="shared" si="2"/>
        <v>0</v>
      </c>
      <c r="O15" s="527">
        <f t="shared" si="3"/>
        <v>0</v>
      </c>
      <c r="P15" s="527">
        <f t="shared" si="4"/>
        <v>0</v>
      </c>
      <c r="Q15" s="527">
        <f t="shared" si="5"/>
        <v>0</v>
      </c>
      <c r="R15" s="527">
        <f t="shared" si="6"/>
        <v>0</v>
      </c>
      <c r="S15" s="527">
        <f t="shared" si="7"/>
        <v>0</v>
      </c>
      <c r="T15" s="577">
        <f t="shared" ref="T15:T39" si="18">$O$82*(L15+M15+N15+O15+P15+Q15+R15+S15)</f>
        <v>1456.5062399999999</v>
      </c>
      <c r="U15" s="578">
        <f t="shared" si="9"/>
        <v>3433.3062399999999</v>
      </c>
      <c r="V15" s="579"/>
      <c r="W15" s="580">
        <f t="shared" si="10"/>
        <v>378.75</v>
      </c>
      <c r="X15" s="527">
        <f t="shared" si="11"/>
        <v>247.94</v>
      </c>
      <c r="Y15" s="527">
        <f t="shared" si="12"/>
        <v>132.733</v>
      </c>
      <c r="Z15" s="527">
        <f t="shared" si="13"/>
        <v>5</v>
      </c>
      <c r="AA15" s="577">
        <f t="shared" si="14"/>
        <v>62.75</v>
      </c>
      <c r="AB15" s="578">
        <f t="shared" si="15"/>
        <v>827.173</v>
      </c>
      <c r="AC15" s="584"/>
      <c r="AD15" s="554">
        <f t="shared" si="16"/>
        <v>19.365814727272724</v>
      </c>
      <c r="AE15" s="589">
        <f t="shared" si="17"/>
        <v>4260.4792399999997</v>
      </c>
      <c r="AF15" s="536"/>
      <c r="AG15" s="584"/>
      <c r="AH15" s="536"/>
    </row>
    <row r="16" spans="2:36">
      <c r="B16" s="596" t="s">
        <v>246</v>
      </c>
      <c r="C16" s="577">
        <v>1320.85</v>
      </c>
      <c r="D16" s="528">
        <v>1412.68</v>
      </c>
      <c r="E16" s="598"/>
      <c r="F16" s="527"/>
      <c r="G16" s="534"/>
      <c r="H16" s="599"/>
      <c r="I16" s="619">
        <v>0.4</v>
      </c>
      <c r="J16" s="620"/>
      <c r="L16" s="554">
        <f t="shared" si="0"/>
        <v>1412.68</v>
      </c>
      <c r="M16" s="527">
        <f t="shared" si="1"/>
        <v>564.79999999999995</v>
      </c>
      <c r="N16" s="527">
        <f t="shared" si="2"/>
        <v>0</v>
      </c>
      <c r="O16" s="527">
        <f t="shared" si="3"/>
        <v>0</v>
      </c>
      <c r="P16" s="527">
        <f t="shared" si="4"/>
        <v>0</v>
      </c>
      <c r="Q16" s="527">
        <f t="shared" si="5"/>
        <v>0</v>
      </c>
      <c r="R16" s="527">
        <f t="shared" si="6"/>
        <v>0</v>
      </c>
      <c r="S16" s="527">
        <f t="shared" si="7"/>
        <v>0</v>
      </c>
      <c r="T16" s="577">
        <f t="shared" si="18"/>
        <v>1457.0072640000001</v>
      </c>
      <c r="U16" s="578">
        <f t="shared" si="9"/>
        <v>3434.4872640000003</v>
      </c>
      <c r="V16" s="579"/>
      <c r="W16" s="580">
        <f t="shared" si="10"/>
        <v>378.75</v>
      </c>
      <c r="X16" s="527">
        <f t="shared" si="11"/>
        <v>247.94</v>
      </c>
      <c r="Y16" s="527">
        <f t="shared" si="12"/>
        <v>132.69220000000001</v>
      </c>
      <c r="Z16" s="527">
        <f t="shared" si="13"/>
        <v>5</v>
      </c>
      <c r="AA16" s="577">
        <f t="shared" si="14"/>
        <v>62.75</v>
      </c>
      <c r="AB16" s="578">
        <f t="shared" si="15"/>
        <v>827.13220000000001</v>
      </c>
      <c r="AC16" s="584"/>
      <c r="AD16" s="554">
        <f t="shared" si="16"/>
        <v>19.370997563636365</v>
      </c>
      <c r="AE16" s="589">
        <f t="shared" si="17"/>
        <v>4261.6194640000003</v>
      </c>
      <c r="AF16" s="536"/>
      <c r="AG16" s="584"/>
      <c r="AH16" s="536"/>
    </row>
    <row r="17" spans="2:34">
      <c r="B17" s="596" t="s">
        <v>247</v>
      </c>
      <c r="C17" s="577">
        <v>1320.85</v>
      </c>
      <c r="D17" s="528">
        <v>1412.68</v>
      </c>
      <c r="E17" s="598">
        <v>24.55</v>
      </c>
      <c r="F17" s="527"/>
      <c r="G17" s="534"/>
      <c r="H17" s="600">
        <v>0.2</v>
      </c>
      <c r="I17" s="619">
        <v>0.4</v>
      </c>
      <c r="J17" s="620"/>
      <c r="L17" s="554">
        <f t="shared" si="0"/>
        <v>1412.68</v>
      </c>
      <c r="M17" s="527">
        <f t="shared" si="1"/>
        <v>564.79999999999995</v>
      </c>
      <c r="N17" s="527">
        <f t="shared" si="2"/>
        <v>50.438706875672736</v>
      </c>
      <c r="O17" s="527">
        <f t="shared" si="3"/>
        <v>0</v>
      </c>
      <c r="P17" s="527">
        <f t="shared" si="4"/>
        <v>0</v>
      </c>
      <c r="Q17" s="527">
        <f t="shared" si="5"/>
        <v>0</v>
      </c>
      <c r="R17" s="527">
        <f t="shared" si="6"/>
        <v>0</v>
      </c>
      <c r="S17" s="527">
        <f t="shared" si="7"/>
        <v>0</v>
      </c>
      <c r="T17" s="577">
        <f t="shared" si="18"/>
        <v>1494.1705032259958</v>
      </c>
      <c r="U17" s="578">
        <f t="shared" si="9"/>
        <v>3522.0892101016689</v>
      </c>
      <c r="V17" s="579"/>
      <c r="W17" s="580">
        <f t="shared" si="10"/>
        <v>378.75</v>
      </c>
      <c r="X17" s="527">
        <f t="shared" si="11"/>
        <v>247.94</v>
      </c>
      <c r="Y17" s="527">
        <f t="shared" si="12"/>
        <v>132.69220000000001</v>
      </c>
      <c r="Z17" s="527">
        <f t="shared" si="13"/>
        <v>5</v>
      </c>
      <c r="AA17" s="577">
        <f t="shared" si="14"/>
        <v>62.75</v>
      </c>
      <c r="AB17" s="578">
        <f t="shared" si="15"/>
        <v>827.13220000000001</v>
      </c>
      <c r="AC17" s="584"/>
      <c r="AD17" s="554">
        <f t="shared" si="16"/>
        <v>19.769188227734858</v>
      </c>
      <c r="AE17" s="589">
        <f t="shared" si="17"/>
        <v>4349.2214101016689</v>
      </c>
      <c r="AF17" s="536"/>
      <c r="AG17" s="584"/>
      <c r="AH17" s="536"/>
    </row>
    <row r="18" spans="2:34">
      <c r="B18" s="601" t="s">
        <v>248</v>
      </c>
      <c r="C18" s="577">
        <v>2157.38</v>
      </c>
      <c r="D18" s="528">
        <f>IF($C$3*C18&lt;$D$73,$D$73,$C$3*C18)</f>
        <v>2306.2392199999999</v>
      </c>
      <c r="E18" s="598"/>
      <c r="F18" s="527"/>
      <c r="G18" s="534"/>
      <c r="H18" s="599"/>
      <c r="I18" s="555">
        <v>0.4</v>
      </c>
      <c r="J18" s="553"/>
      <c r="L18" s="554">
        <f t="shared" si="0"/>
        <v>2306.2392199999999</v>
      </c>
      <c r="M18" s="527">
        <f t="shared" si="1"/>
        <v>564.79999999999995</v>
      </c>
      <c r="N18" s="527">
        <f t="shared" si="2"/>
        <v>0</v>
      </c>
      <c r="O18" s="527">
        <f t="shared" si="3"/>
        <v>0</v>
      </c>
      <c r="P18" s="527">
        <f t="shared" si="4"/>
        <v>0</v>
      </c>
      <c r="Q18" s="527">
        <f t="shared" si="5"/>
        <v>0</v>
      </c>
      <c r="R18" s="527">
        <f t="shared" si="6"/>
        <v>0</v>
      </c>
      <c r="S18" s="527">
        <f t="shared" si="7"/>
        <v>0</v>
      </c>
      <c r="T18" s="577">
        <f t="shared" si="18"/>
        <v>2115.3816972959999</v>
      </c>
      <c r="U18" s="578">
        <f t="shared" si="9"/>
        <v>4986.420917296</v>
      </c>
      <c r="V18" s="579"/>
      <c r="W18" s="580">
        <f t="shared" si="10"/>
        <v>378.75</v>
      </c>
      <c r="X18" s="527">
        <f t="shared" si="11"/>
        <v>247.94</v>
      </c>
      <c r="Y18" s="527">
        <f t="shared" si="12"/>
        <v>79.078646800000001</v>
      </c>
      <c r="Z18" s="527">
        <f t="shared" si="13"/>
        <v>5</v>
      </c>
      <c r="AA18" s="577">
        <f t="shared" si="14"/>
        <v>62.75</v>
      </c>
      <c r="AB18" s="578">
        <f t="shared" si="15"/>
        <v>773.51864680000006</v>
      </c>
      <c r="AC18" s="584"/>
      <c r="AD18" s="554">
        <f t="shared" si="16"/>
        <v>26.181543473163636</v>
      </c>
      <c r="AE18" s="589">
        <f t="shared" si="17"/>
        <v>5759.9395640960001</v>
      </c>
      <c r="AF18" s="536"/>
      <c r="AG18" s="584"/>
      <c r="AH18" s="536"/>
    </row>
    <row r="19" spans="2:34">
      <c r="B19" s="601" t="s">
        <v>249</v>
      </c>
      <c r="C19" s="577">
        <v>2157.38</v>
      </c>
      <c r="D19" s="528">
        <f>IF($C$3*C19&lt;$D$73,$D$73,$C$3*C19)</f>
        <v>2306.2392199999999</v>
      </c>
      <c r="E19" s="598">
        <v>24.55</v>
      </c>
      <c r="F19" s="527"/>
      <c r="G19" s="534"/>
      <c r="H19" s="600">
        <v>0.2</v>
      </c>
      <c r="I19" s="555">
        <v>0.4</v>
      </c>
      <c r="J19" s="553"/>
      <c r="L19" s="554">
        <f t="shared" si="0"/>
        <v>2306.2392199999999</v>
      </c>
      <c r="M19" s="527">
        <f t="shared" si="1"/>
        <v>564.79999999999995</v>
      </c>
      <c r="N19" s="527">
        <f t="shared" si="2"/>
        <v>73.230326297176234</v>
      </c>
      <c r="O19" s="527">
        <f t="shared" si="3"/>
        <v>0</v>
      </c>
      <c r="P19" s="527">
        <f t="shared" si="4"/>
        <v>0</v>
      </c>
      <c r="Q19" s="527">
        <f t="shared" si="5"/>
        <v>0</v>
      </c>
      <c r="R19" s="527">
        <f t="shared" si="6"/>
        <v>0</v>
      </c>
      <c r="S19" s="527">
        <f t="shared" si="7"/>
        <v>0</v>
      </c>
      <c r="T19" s="577">
        <f t="shared" si="18"/>
        <v>2169.3378017117593</v>
      </c>
      <c r="U19" s="578">
        <f t="shared" si="9"/>
        <v>5113.6073480089353</v>
      </c>
      <c r="V19" s="579"/>
      <c r="W19" s="580">
        <f t="shared" si="10"/>
        <v>378.75</v>
      </c>
      <c r="X19" s="527">
        <f t="shared" si="11"/>
        <v>247.94</v>
      </c>
      <c r="Y19" s="527">
        <f t="shared" si="12"/>
        <v>79.078646800000001</v>
      </c>
      <c r="Z19" s="527">
        <f t="shared" si="13"/>
        <v>5</v>
      </c>
      <c r="AA19" s="577">
        <f t="shared" si="14"/>
        <v>62.75</v>
      </c>
      <c r="AB19" s="578">
        <f t="shared" si="15"/>
        <v>773.51864680000006</v>
      </c>
      <c r="AC19" s="584"/>
      <c r="AD19" s="554">
        <f t="shared" si="16"/>
        <v>26.759663612767888</v>
      </c>
      <c r="AE19" s="589">
        <f t="shared" si="17"/>
        <v>5887.1259948089355</v>
      </c>
      <c r="AF19" s="536"/>
      <c r="AG19" s="584"/>
      <c r="AH19" s="536"/>
    </row>
    <row r="20" spans="2:34">
      <c r="B20" s="601" t="s">
        <v>250</v>
      </c>
      <c r="C20" s="577">
        <v>1320.85</v>
      </c>
      <c r="D20" s="528">
        <v>1412.68</v>
      </c>
      <c r="E20" s="598">
        <v>202.75</v>
      </c>
      <c r="F20" s="527"/>
      <c r="G20" s="534"/>
      <c r="H20" s="600">
        <v>0.2</v>
      </c>
      <c r="I20" s="619">
        <v>0.4</v>
      </c>
      <c r="J20" s="620"/>
      <c r="L20" s="554">
        <f t="shared" si="0"/>
        <v>1412.68</v>
      </c>
      <c r="M20" s="527">
        <f t="shared" si="1"/>
        <v>564.79999999999995</v>
      </c>
      <c r="N20" s="527">
        <f t="shared" si="2"/>
        <v>416.55591930927278</v>
      </c>
      <c r="O20" s="527">
        <f t="shared" si="3"/>
        <v>0</v>
      </c>
      <c r="P20" s="527">
        <f t="shared" si="4"/>
        <v>0</v>
      </c>
      <c r="Q20" s="527">
        <f t="shared" si="5"/>
        <v>0</v>
      </c>
      <c r="R20" s="527">
        <f t="shared" si="6"/>
        <v>0</v>
      </c>
      <c r="S20" s="527">
        <f t="shared" si="7"/>
        <v>0</v>
      </c>
      <c r="T20" s="577">
        <f t="shared" si="18"/>
        <v>1763.925665347072</v>
      </c>
      <c r="U20" s="578">
        <f t="shared" si="9"/>
        <v>4157.9615846563447</v>
      </c>
      <c r="V20" s="579"/>
      <c r="W20" s="580">
        <f t="shared" si="10"/>
        <v>378.75</v>
      </c>
      <c r="X20" s="527">
        <f t="shared" si="11"/>
        <v>247.94</v>
      </c>
      <c r="Y20" s="527">
        <f t="shared" si="12"/>
        <v>132.69220000000001</v>
      </c>
      <c r="Z20" s="527">
        <f t="shared" si="13"/>
        <v>5</v>
      </c>
      <c r="AA20" s="577">
        <f t="shared" si="14"/>
        <v>62.75</v>
      </c>
      <c r="AB20" s="578">
        <f t="shared" si="15"/>
        <v>827.13220000000001</v>
      </c>
      <c r="AC20" s="584"/>
      <c r="AD20" s="554">
        <f t="shared" si="16"/>
        <v>22.659517202983384</v>
      </c>
      <c r="AE20" s="589">
        <f t="shared" si="17"/>
        <v>4985.0937846563447</v>
      </c>
      <c r="AF20" s="536"/>
      <c r="AG20" s="584"/>
      <c r="AH20" s="536"/>
    </row>
    <row r="21" spans="2:34">
      <c r="B21" s="601" t="s">
        <v>251</v>
      </c>
      <c r="C21" s="577">
        <v>2157.38</v>
      </c>
      <c r="D21" s="528">
        <f>IF($C$3*C21&lt;$D$73,$D$73,$C$3*C21)</f>
        <v>2306.2392199999999</v>
      </c>
      <c r="E21" s="598"/>
      <c r="F21" s="527"/>
      <c r="G21" s="534"/>
      <c r="H21" s="600"/>
      <c r="I21" s="555">
        <v>0.4</v>
      </c>
      <c r="J21" s="553"/>
      <c r="L21" s="554">
        <f t="shared" si="0"/>
        <v>2306.2392199999999</v>
      </c>
      <c r="M21" s="527">
        <f t="shared" si="1"/>
        <v>564.79999999999995</v>
      </c>
      <c r="N21" s="527">
        <f t="shared" si="2"/>
        <v>0</v>
      </c>
      <c r="O21" s="527">
        <f t="shared" si="3"/>
        <v>0</v>
      </c>
      <c r="P21" s="527">
        <f t="shared" si="4"/>
        <v>0</v>
      </c>
      <c r="Q21" s="527">
        <f t="shared" si="5"/>
        <v>0</v>
      </c>
      <c r="R21" s="527">
        <f t="shared" si="6"/>
        <v>0</v>
      </c>
      <c r="S21" s="527">
        <f t="shared" si="7"/>
        <v>0</v>
      </c>
      <c r="T21" s="577">
        <f t="shared" si="18"/>
        <v>2115.3816972959999</v>
      </c>
      <c r="U21" s="578">
        <f t="shared" si="9"/>
        <v>4986.420917296</v>
      </c>
      <c r="V21" s="579"/>
      <c r="W21" s="580">
        <f t="shared" si="10"/>
        <v>378.75</v>
      </c>
      <c r="X21" s="527">
        <f t="shared" si="11"/>
        <v>247.94</v>
      </c>
      <c r="Y21" s="527">
        <f t="shared" si="12"/>
        <v>79.078646800000001</v>
      </c>
      <c r="Z21" s="527">
        <f t="shared" si="13"/>
        <v>5</v>
      </c>
      <c r="AA21" s="577">
        <f t="shared" si="14"/>
        <v>62.75</v>
      </c>
      <c r="AB21" s="578">
        <f t="shared" si="15"/>
        <v>773.51864680000006</v>
      </c>
      <c r="AC21" s="584"/>
      <c r="AD21" s="554">
        <f t="shared" si="16"/>
        <v>26.181543473163636</v>
      </c>
      <c r="AE21" s="589">
        <f t="shared" si="17"/>
        <v>5759.9395640960001</v>
      </c>
      <c r="AF21" s="536"/>
      <c r="AG21" s="584"/>
      <c r="AH21" s="536"/>
    </row>
    <row r="22" spans="2:34">
      <c r="B22" s="601" t="s">
        <v>252</v>
      </c>
      <c r="C22" s="577">
        <v>1320.85</v>
      </c>
      <c r="D22" s="528">
        <v>1412.68</v>
      </c>
      <c r="E22" s="598"/>
      <c r="F22" s="527"/>
      <c r="G22" s="534"/>
      <c r="H22" s="600"/>
      <c r="I22" s="619">
        <v>0.4</v>
      </c>
      <c r="J22" s="620"/>
      <c r="L22" s="554">
        <f t="shared" si="0"/>
        <v>1412.68</v>
      </c>
      <c r="M22" s="527">
        <f t="shared" si="1"/>
        <v>564.79999999999995</v>
      </c>
      <c r="N22" s="527">
        <f t="shared" si="2"/>
        <v>0</v>
      </c>
      <c r="O22" s="527">
        <f t="shared" si="3"/>
        <v>0</v>
      </c>
      <c r="P22" s="527">
        <f t="shared" si="4"/>
        <v>0</v>
      </c>
      <c r="Q22" s="527">
        <f t="shared" si="5"/>
        <v>0</v>
      </c>
      <c r="R22" s="527">
        <f t="shared" si="6"/>
        <v>0</v>
      </c>
      <c r="S22" s="527">
        <f t="shared" si="7"/>
        <v>0</v>
      </c>
      <c r="T22" s="577">
        <f t="shared" si="18"/>
        <v>1457.0072640000001</v>
      </c>
      <c r="U22" s="578">
        <f t="shared" si="9"/>
        <v>3434.4872640000003</v>
      </c>
      <c r="V22" s="579"/>
      <c r="W22" s="580">
        <f t="shared" si="10"/>
        <v>378.75</v>
      </c>
      <c r="X22" s="527">
        <f t="shared" si="11"/>
        <v>247.94</v>
      </c>
      <c r="Y22" s="527">
        <f t="shared" si="12"/>
        <v>132.69220000000001</v>
      </c>
      <c r="Z22" s="527">
        <f t="shared" si="13"/>
        <v>5</v>
      </c>
      <c r="AA22" s="577">
        <f t="shared" si="14"/>
        <v>62.75</v>
      </c>
      <c r="AB22" s="578">
        <f t="shared" si="15"/>
        <v>827.13220000000001</v>
      </c>
      <c r="AC22" s="584"/>
      <c r="AD22" s="554">
        <f t="shared" si="16"/>
        <v>19.370997563636365</v>
      </c>
      <c r="AE22" s="589">
        <f t="shared" si="17"/>
        <v>4261.6194640000003</v>
      </c>
      <c r="AF22" s="536"/>
      <c r="AG22" s="584"/>
      <c r="AH22" s="536"/>
    </row>
    <row r="23" spans="2:34">
      <c r="B23" s="601" t="s">
        <v>253</v>
      </c>
      <c r="C23" s="577">
        <v>1320.85</v>
      </c>
      <c r="D23" s="528">
        <v>1412.68</v>
      </c>
      <c r="E23" s="598"/>
      <c r="F23" s="527"/>
      <c r="G23" s="534"/>
      <c r="H23" s="600"/>
      <c r="I23" s="619">
        <v>0.4</v>
      </c>
      <c r="J23" s="620"/>
      <c r="L23" s="554">
        <f t="shared" si="0"/>
        <v>1412.68</v>
      </c>
      <c r="M23" s="527">
        <f t="shared" si="1"/>
        <v>564.79999999999995</v>
      </c>
      <c r="N23" s="527">
        <f t="shared" si="2"/>
        <v>0</v>
      </c>
      <c r="O23" s="527">
        <f t="shared" si="3"/>
        <v>0</v>
      </c>
      <c r="P23" s="527">
        <f t="shared" si="4"/>
        <v>0</v>
      </c>
      <c r="Q23" s="527">
        <f t="shared" si="5"/>
        <v>0</v>
      </c>
      <c r="R23" s="527">
        <f t="shared" si="6"/>
        <v>0</v>
      </c>
      <c r="S23" s="527">
        <f t="shared" si="7"/>
        <v>0</v>
      </c>
      <c r="T23" s="577">
        <f t="shared" si="18"/>
        <v>1457.0072640000001</v>
      </c>
      <c r="U23" s="578">
        <f t="shared" si="9"/>
        <v>3434.4872640000003</v>
      </c>
      <c r="V23" s="579"/>
      <c r="W23" s="580">
        <f t="shared" si="10"/>
        <v>378.75</v>
      </c>
      <c r="X23" s="527">
        <f t="shared" si="11"/>
        <v>247.94</v>
      </c>
      <c r="Y23" s="527">
        <f t="shared" si="12"/>
        <v>132.69220000000001</v>
      </c>
      <c r="Z23" s="527">
        <f t="shared" si="13"/>
        <v>5</v>
      </c>
      <c r="AA23" s="577">
        <f t="shared" si="14"/>
        <v>62.75</v>
      </c>
      <c r="AB23" s="578">
        <f t="shared" si="15"/>
        <v>827.13220000000001</v>
      </c>
      <c r="AC23" s="584"/>
      <c r="AD23" s="554">
        <f t="shared" si="16"/>
        <v>19.370997563636365</v>
      </c>
      <c r="AE23" s="589">
        <f t="shared" si="17"/>
        <v>4261.6194640000003</v>
      </c>
      <c r="AF23" s="536"/>
      <c r="AG23" s="584"/>
      <c r="AH23" s="536"/>
    </row>
    <row r="24" spans="2:34">
      <c r="B24" s="601" t="s">
        <v>254</v>
      </c>
      <c r="C24" s="577">
        <v>1320.85</v>
      </c>
      <c r="D24" s="528">
        <v>1412.68</v>
      </c>
      <c r="E24" s="598"/>
      <c r="F24" s="527"/>
      <c r="G24" s="534"/>
      <c r="H24" s="600"/>
      <c r="I24" s="555">
        <v>0.4</v>
      </c>
      <c r="J24" s="553"/>
      <c r="L24" s="554">
        <f t="shared" si="0"/>
        <v>1412.68</v>
      </c>
      <c r="M24" s="527">
        <f t="shared" si="1"/>
        <v>564.79999999999995</v>
      </c>
      <c r="N24" s="527">
        <f t="shared" si="2"/>
        <v>0</v>
      </c>
      <c r="O24" s="527">
        <f t="shared" si="3"/>
        <v>0</v>
      </c>
      <c r="P24" s="527">
        <f t="shared" si="4"/>
        <v>0</v>
      </c>
      <c r="Q24" s="527">
        <f t="shared" si="5"/>
        <v>0</v>
      </c>
      <c r="R24" s="527">
        <f t="shared" si="6"/>
        <v>0</v>
      </c>
      <c r="S24" s="527">
        <f t="shared" si="7"/>
        <v>0</v>
      </c>
      <c r="T24" s="577">
        <f t="shared" si="18"/>
        <v>1457.0072640000001</v>
      </c>
      <c r="U24" s="578">
        <f t="shared" si="9"/>
        <v>3434.4872640000003</v>
      </c>
      <c r="V24" s="579"/>
      <c r="W24" s="580">
        <f t="shared" si="10"/>
        <v>378.75</v>
      </c>
      <c r="X24" s="527">
        <f t="shared" si="11"/>
        <v>247.94</v>
      </c>
      <c r="Y24" s="527">
        <f t="shared" si="12"/>
        <v>132.69220000000001</v>
      </c>
      <c r="Z24" s="527">
        <f t="shared" si="13"/>
        <v>5</v>
      </c>
      <c r="AA24" s="577">
        <f t="shared" si="14"/>
        <v>62.75</v>
      </c>
      <c r="AB24" s="578">
        <f t="shared" si="15"/>
        <v>827.13220000000001</v>
      </c>
      <c r="AC24" s="584"/>
      <c r="AD24" s="554">
        <f t="shared" si="16"/>
        <v>19.370997563636365</v>
      </c>
      <c r="AE24" s="589">
        <f t="shared" si="17"/>
        <v>4261.6194640000003</v>
      </c>
      <c r="AF24" s="536"/>
      <c r="AG24" s="584"/>
      <c r="AH24" s="536"/>
    </row>
    <row r="25" spans="2:34">
      <c r="B25" s="601" t="s">
        <v>255</v>
      </c>
      <c r="C25" s="577">
        <v>1320.85</v>
      </c>
      <c r="D25" s="528">
        <v>1412.68</v>
      </c>
      <c r="E25" s="598"/>
      <c r="F25" s="527"/>
      <c r="G25" s="534"/>
      <c r="H25" s="600"/>
      <c r="I25" s="619">
        <v>0.4</v>
      </c>
      <c r="J25" s="620"/>
      <c r="L25" s="554">
        <f t="shared" si="0"/>
        <v>1412.68</v>
      </c>
      <c r="M25" s="527">
        <f t="shared" si="1"/>
        <v>564.79999999999995</v>
      </c>
      <c r="N25" s="527">
        <f t="shared" si="2"/>
        <v>0</v>
      </c>
      <c r="O25" s="527">
        <f t="shared" si="3"/>
        <v>0</v>
      </c>
      <c r="P25" s="527">
        <f t="shared" si="4"/>
        <v>0</v>
      </c>
      <c r="Q25" s="527">
        <f t="shared" si="5"/>
        <v>0</v>
      </c>
      <c r="R25" s="527">
        <f t="shared" si="6"/>
        <v>0</v>
      </c>
      <c r="S25" s="527">
        <f t="shared" si="7"/>
        <v>0</v>
      </c>
      <c r="T25" s="577">
        <f t="shared" si="18"/>
        <v>1457.0072640000001</v>
      </c>
      <c r="U25" s="578">
        <f t="shared" si="9"/>
        <v>3434.4872640000003</v>
      </c>
      <c r="V25" s="579"/>
      <c r="W25" s="580">
        <f t="shared" si="10"/>
        <v>378.75</v>
      </c>
      <c r="X25" s="527">
        <f t="shared" si="11"/>
        <v>247.94</v>
      </c>
      <c r="Y25" s="527">
        <f t="shared" si="12"/>
        <v>132.69220000000001</v>
      </c>
      <c r="Z25" s="527">
        <f t="shared" si="13"/>
        <v>5</v>
      </c>
      <c r="AA25" s="577">
        <f t="shared" si="14"/>
        <v>62.75</v>
      </c>
      <c r="AB25" s="578">
        <f t="shared" si="15"/>
        <v>827.13220000000001</v>
      </c>
      <c r="AC25" s="584"/>
      <c r="AD25" s="554">
        <f t="shared" si="16"/>
        <v>19.370997563636365</v>
      </c>
      <c r="AE25" s="589">
        <f t="shared" si="17"/>
        <v>4261.6194640000003</v>
      </c>
      <c r="AF25" s="536"/>
      <c r="AG25" s="584"/>
      <c r="AH25" s="536"/>
    </row>
    <row r="26" spans="2:34">
      <c r="B26" s="601" t="s">
        <v>256</v>
      </c>
      <c r="C26" s="577">
        <v>2157.38</v>
      </c>
      <c r="D26" s="528">
        <f>IF($C$3*C26&lt;$D$73,$D$73,$C$3*C26)</f>
        <v>2306.2392199999999</v>
      </c>
      <c r="E26" s="598"/>
      <c r="F26" s="527"/>
      <c r="G26" s="534"/>
      <c r="H26" s="600"/>
      <c r="I26" s="555">
        <v>0.4</v>
      </c>
      <c r="J26" s="553"/>
      <c r="L26" s="554">
        <f t="shared" si="0"/>
        <v>2306.2392199999999</v>
      </c>
      <c r="M26" s="527">
        <f t="shared" si="1"/>
        <v>564.79999999999995</v>
      </c>
      <c r="N26" s="527">
        <f t="shared" si="2"/>
        <v>0</v>
      </c>
      <c r="O26" s="527">
        <f t="shared" si="3"/>
        <v>0</v>
      </c>
      <c r="P26" s="527">
        <f t="shared" si="4"/>
        <v>0</v>
      </c>
      <c r="Q26" s="527">
        <f t="shared" si="5"/>
        <v>0</v>
      </c>
      <c r="R26" s="527">
        <f t="shared" si="6"/>
        <v>0</v>
      </c>
      <c r="S26" s="527">
        <f t="shared" si="7"/>
        <v>0</v>
      </c>
      <c r="T26" s="577">
        <f t="shared" si="18"/>
        <v>2115.3816972959999</v>
      </c>
      <c r="U26" s="578">
        <f t="shared" si="9"/>
        <v>4986.420917296</v>
      </c>
      <c r="V26" s="579"/>
      <c r="W26" s="580">
        <f t="shared" si="10"/>
        <v>378.75</v>
      </c>
      <c r="X26" s="527">
        <f t="shared" si="11"/>
        <v>247.94</v>
      </c>
      <c r="Y26" s="527">
        <f t="shared" si="12"/>
        <v>79.078646800000001</v>
      </c>
      <c r="Z26" s="527">
        <f t="shared" si="13"/>
        <v>5</v>
      </c>
      <c r="AA26" s="577">
        <f t="shared" si="14"/>
        <v>62.75</v>
      </c>
      <c r="AB26" s="578">
        <f t="shared" si="15"/>
        <v>773.51864680000006</v>
      </c>
      <c r="AC26" s="584"/>
      <c r="AD26" s="554">
        <f t="shared" si="16"/>
        <v>26.181543473163636</v>
      </c>
      <c r="AE26" s="589">
        <f t="shared" si="17"/>
        <v>5759.9395640960001</v>
      </c>
      <c r="AF26" s="536"/>
      <c r="AG26" s="584"/>
      <c r="AH26" s="536"/>
    </row>
    <row r="27" spans="2:34">
      <c r="B27" s="601" t="s">
        <v>257</v>
      </c>
      <c r="C27" s="577">
        <v>1320.85</v>
      </c>
      <c r="D27" s="528">
        <v>1412.68</v>
      </c>
      <c r="E27" s="598"/>
      <c r="F27" s="527"/>
      <c r="G27" s="534"/>
      <c r="H27" s="600"/>
      <c r="I27" s="619">
        <v>0.4</v>
      </c>
      <c r="J27" s="620"/>
      <c r="L27" s="554">
        <f t="shared" si="0"/>
        <v>1412.68</v>
      </c>
      <c r="M27" s="527">
        <f t="shared" si="1"/>
        <v>564.79999999999995</v>
      </c>
      <c r="N27" s="527">
        <f t="shared" si="2"/>
        <v>0</v>
      </c>
      <c r="O27" s="527">
        <f t="shared" si="3"/>
        <v>0</v>
      </c>
      <c r="P27" s="527">
        <f t="shared" si="4"/>
        <v>0</v>
      </c>
      <c r="Q27" s="527">
        <f t="shared" si="5"/>
        <v>0</v>
      </c>
      <c r="R27" s="527">
        <f t="shared" si="6"/>
        <v>0</v>
      </c>
      <c r="S27" s="527">
        <f t="shared" si="7"/>
        <v>0</v>
      </c>
      <c r="T27" s="577">
        <f t="shared" si="18"/>
        <v>1457.0072640000001</v>
      </c>
      <c r="U27" s="578">
        <f t="shared" si="9"/>
        <v>3434.4872640000003</v>
      </c>
      <c r="V27" s="579"/>
      <c r="W27" s="580">
        <f t="shared" si="10"/>
        <v>378.75</v>
      </c>
      <c r="X27" s="527">
        <f t="shared" si="11"/>
        <v>247.94</v>
      </c>
      <c r="Y27" s="527">
        <f t="shared" si="12"/>
        <v>132.69220000000001</v>
      </c>
      <c r="Z27" s="527">
        <f t="shared" si="13"/>
        <v>5</v>
      </c>
      <c r="AA27" s="577">
        <f t="shared" si="14"/>
        <v>62.75</v>
      </c>
      <c r="AB27" s="578">
        <f t="shared" si="15"/>
        <v>827.13220000000001</v>
      </c>
      <c r="AC27" s="584"/>
      <c r="AD27" s="554">
        <f t="shared" si="16"/>
        <v>19.370997563636365</v>
      </c>
      <c r="AE27" s="589">
        <f t="shared" si="17"/>
        <v>4261.6194640000003</v>
      </c>
      <c r="AF27" s="536"/>
      <c r="AG27" s="584"/>
      <c r="AH27" s="536"/>
    </row>
    <row r="28" spans="2:34">
      <c r="B28" s="601" t="s">
        <v>258</v>
      </c>
      <c r="C28" s="577">
        <v>1320.85</v>
      </c>
      <c r="D28" s="528">
        <v>1412.68</v>
      </c>
      <c r="E28" s="598"/>
      <c r="F28" s="527"/>
      <c r="G28" s="534"/>
      <c r="H28" s="600"/>
      <c r="I28" s="619">
        <v>0.4</v>
      </c>
      <c r="J28" s="620"/>
      <c r="L28" s="554">
        <f t="shared" si="0"/>
        <v>1412.68</v>
      </c>
      <c r="M28" s="527">
        <f t="shared" si="1"/>
        <v>564.79999999999995</v>
      </c>
      <c r="N28" s="527">
        <f t="shared" si="2"/>
        <v>0</v>
      </c>
      <c r="O28" s="527">
        <f t="shared" si="3"/>
        <v>0</v>
      </c>
      <c r="P28" s="527">
        <f t="shared" si="4"/>
        <v>0</v>
      </c>
      <c r="Q28" s="527">
        <f t="shared" si="5"/>
        <v>0</v>
      </c>
      <c r="R28" s="527">
        <f t="shared" si="6"/>
        <v>0</v>
      </c>
      <c r="S28" s="527">
        <f t="shared" si="7"/>
        <v>0</v>
      </c>
      <c r="T28" s="577">
        <f t="shared" si="18"/>
        <v>1457.0072640000001</v>
      </c>
      <c r="U28" s="578">
        <f t="shared" si="9"/>
        <v>3434.4872640000003</v>
      </c>
      <c r="V28" s="579"/>
      <c r="W28" s="580">
        <f t="shared" si="10"/>
        <v>378.75</v>
      </c>
      <c r="X28" s="527">
        <f t="shared" si="11"/>
        <v>247.94</v>
      </c>
      <c r="Y28" s="527">
        <f t="shared" si="12"/>
        <v>132.69220000000001</v>
      </c>
      <c r="Z28" s="527">
        <f t="shared" si="13"/>
        <v>5</v>
      </c>
      <c r="AA28" s="577">
        <f t="shared" si="14"/>
        <v>62.75</v>
      </c>
      <c r="AB28" s="578">
        <f t="shared" si="15"/>
        <v>827.13220000000001</v>
      </c>
      <c r="AC28" s="584"/>
      <c r="AD28" s="554">
        <f t="shared" si="16"/>
        <v>19.370997563636365</v>
      </c>
      <c r="AE28" s="589">
        <f t="shared" si="17"/>
        <v>4261.6194640000003</v>
      </c>
      <c r="AF28" s="536"/>
      <c r="AG28" s="584"/>
      <c r="AH28" s="536"/>
    </row>
    <row r="29" spans="2:34">
      <c r="B29" s="601" t="s">
        <v>259</v>
      </c>
      <c r="C29" s="577">
        <v>1320.85</v>
      </c>
      <c r="D29" s="528">
        <v>1412.68</v>
      </c>
      <c r="E29" s="598"/>
      <c r="F29" s="527"/>
      <c r="G29" s="534"/>
      <c r="H29" s="600"/>
      <c r="I29" s="619">
        <v>0.4</v>
      </c>
      <c r="J29" s="620"/>
      <c r="L29" s="554">
        <f t="shared" si="0"/>
        <v>1412.68</v>
      </c>
      <c r="M29" s="527">
        <f t="shared" si="1"/>
        <v>564.79999999999995</v>
      </c>
      <c r="N29" s="527">
        <f t="shared" si="2"/>
        <v>0</v>
      </c>
      <c r="O29" s="527">
        <f t="shared" si="3"/>
        <v>0</v>
      </c>
      <c r="P29" s="527">
        <f t="shared" si="4"/>
        <v>0</v>
      </c>
      <c r="Q29" s="527">
        <f t="shared" si="5"/>
        <v>0</v>
      </c>
      <c r="R29" s="527">
        <f t="shared" si="6"/>
        <v>0</v>
      </c>
      <c r="S29" s="527">
        <f t="shared" si="7"/>
        <v>0</v>
      </c>
      <c r="T29" s="577">
        <f t="shared" si="18"/>
        <v>1457.0072640000001</v>
      </c>
      <c r="U29" s="578">
        <f t="shared" si="9"/>
        <v>3434.4872640000003</v>
      </c>
      <c r="V29" s="579"/>
      <c r="W29" s="580">
        <f t="shared" si="10"/>
        <v>378.75</v>
      </c>
      <c r="X29" s="527">
        <f t="shared" si="11"/>
        <v>247.94</v>
      </c>
      <c r="Y29" s="527">
        <f t="shared" si="12"/>
        <v>132.69220000000001</v>
      </c>
      <c r="Z29" s="527">
        <f t="shared" si="13"/>
        <v>5</v>
      </c>
      <c r="AA29" s="577">
        <f t="shared" si="14"/>
        <v>62.75</v>
      </c>
      <c r="AB29" s="578">
        <f t="shared" si="15"/>
        <v>827.13220000000001</v>
      </c>
      <c r="AC29" s="584"/>
      <c r="AD29" s="554">
        <f t="shared" si="16"/>
        <v>19.370997563636365</v>
      </c>
      <c r="AE29" s="589">
        <f t="shared" si="17"/>
        <v>4261.6194640000003</v>
      </c>
      <c r="AF29" s="536"/>
      <c r="AG29" s="584"/>
      <c r="AH29" s="536"/>
    </row>
    <row r="30" spans="2:34">
      <c r="B30" s="601" t="s">
        <v>260</v>
      </c>
      <c r="C30" s="577">
        <v>1320.85</v>
      </c>
      <c r="D30" s="528">
        <v>1412.68</v>
      </c>
      <c r="E30" s="598"/>
      <c r="F30" s="527"/>
      <c r="G30" s="534"/>
      <c r="H30" s="600"/>
      <c r="I30" s="555">
        <v>0.4</v>
      </c>
      <c r="J30" s="553"/>
      <c r="L30" s="554">
        <f t="shared" si="0"/>
        <v>1412.68</v>
      </c>
      <c r="M30" s="527">
        <f t="shared" si="1"/>
        <v>564.79999999999995</v>
      </c>
      <c r="N30" s="527">
        <f t="shared" si="2"/>
        <v>0</v>
      </c>
      <c r="O30" s="527">
        <f t="shared" si="3"/>
        <v>0</v>
      </c>
      <c r="P30" s="527">
        <f t="shared" si="4"/>
        <v>0</v>
      </c>
      <c r="Q30" s="527">
        <f t="shared" si="5"/>
        <v>0</v>
      </c>
      <c r="R30" s="527">
        <f t="shared" si="6"/>
        <v>0</v>
      </c>
      <c r="S30" s="527">
        <f t="shared" si="7"/>
        <v>0</v>
      </c>
      <c r="T30" s="577">
        <f t="shared" si="18"/>
        <v>1457.0072640000001</v>
      </c>
      <c r="U30" s="578">
        <f t="shared" si="9"/>
        <v>3434.4872640000003</v>
      </c>
      <c r="V30" s="579"/>
      <c r="W30" s="580">
        <f t="shared" si="10"/>
        <v>378.75</v>
      </c>
      <c r="X30" s="527">
        <f t="shared" si="11"/>
        <v>247.94</v>
      </c>
      <c r="Y30" s="527">
        <f t="shared" si="12"/>
        <v>132.69220000000001</v>
      </c>
      <c r="Z30" s="527">
        <f t="shared" si="13"/>
        <v>5</v>
      </c>
      <c r="AA30" s="577">
        <f t="shared" si="14"/>
        <v>62.75</v>
      </c>
      <c r="AB30" s="578">
        <f t="shared" si="15"/>
        <v>827.13220000000001</v>
      </c>
      <c r="AC30" s="584"/>
      <c r="AD30" s="554">
        <f t="shared" si="16"/>
        <v>19.370997563636365</v>
      </c>
      <c r="AE30" s="589">
        <f t="shared" si="17"/>
        <v>4261.6194640000003</v>
      </c>
      <c r="AF30" s="536"/>
      <c r="AG30" s="584"/>
      <c r="AH30" s="536"/>
    </row>
    <row r="31" spans="2:34">
      <c r="B31" s="601" t="s">
        <v>261</v>
      </c>
      <c r="C31" s="577">
        <v>2157.38</v>
      </c>
      <c r="D31" s="528">
        <f>IF($C$3*C31&lt;$D$73,$D$73,$C$3*C31)</f>
        <v>2306.2392199999999</v>
      </c>
      <c r="E31" s="598"/>
      <c r="F31" s="527"/>
      <c r="G31" s="534"/>
      <c r="H31" s="600"/>
      <c r="I31" s="555">
        <v>0.4</v>
      </c>
      <c r="J31" s="553"/>
      <c r="L31" s="554">
        <f t="shared" si="0"/>
        <v>2306.2392199999999</v>
      </c>
      <c r="M31" s="527">
        <f t="shared" si="1"/>
        <v>564.79999999999995</v>
      </c>
      <c r="N31" s="527">
        <f t="shared" si="2"/>
        <v>0</v>
      </c>
      <c r="O31" s="527">
        <f t="shared" si="3"/>
        <v>0</v>
      </c>
      <c r="P31" s="527">
        <f t="shared" si="4"/>
        <v>0</v>
      </c>
      <c r="Q31" s="527">
        <f t="shared" si="5"/>
        <v>0</v>
      </c>
      <c r="R31" s="527">
        <f t="shared" si="6"/>
        <v>0</v>
      </c>
      <c r="S31" s="527">
        <f t="shared" si="7"/>
        <v>0</v>
      </c>
      <c r="T31" s="577">
        <f t="shared" si="18"/>
        <v>2115.3816972959999</v>
      </c>
      <c r="U31" s="578">
        <f t="shared" si="9"/>
        <v>4986.420917296</v>
      </c>
      <c r="V31" s="579"/>
      <c r="W31" s="580">
        <f t="shared" si="10"/>
        <v>378.75</v>
      </c>
      <c r="X31" s="527">
        <f t="shared" si="11"/>
        <v>247.94</v>
      </c>
      <c r="Y31" s="527">
        <f t="shared" si="12"/>
        <v>79.078646800000001</v>
      </c>
      <c r="Z31" s="527">
        <f t="shared" si="13"/>
        <v>5</v>
      </c>
      <c r="AA31" s="577">
        <f t="shared" si="14"/>
        <v>62.75</v>
      </c>
      <c r="AB31" s="578">
        <f t="shared" si="15"/>
        <v>773.51864680000006</v>
      </c>
      <c r="AC31" s="584"/>
      <c r="AD31" s="554">
        <f t="shared" si="16"/>
        <v>26.181543473163636</v>
      </c>
      <c r="AE31" s="589">
        <f t="shared" si="17"/>
        <v>5759.9395640960001</v>
      </c>
      <c r="AF31" s="536"/>
      <c r="AG31" s="584"/>
      <c r="AH31" s="536"/>
    </row>
    <row r="32" spans="2:34">
      <c r="B32" s="601" t="s">
        <v>262</v>
      </c>
      <c r="C32" s="577">
        <v>1320.85</v>
      </c>
      <c r="D32" s="528">
        <v>1412.68</v>
      </c>
      <c r="E32" s="598"/>
      <c r="F32" s="527"/>
      <c r="G32" s="534"/>
      <c r="H32" s="600"/>
      <c r="I32" s="619">
        <v>0.4</v>
      </c>
      <c r="J32" s="620"/>
      <c r="L32" s="554">
        <f t="shared" si="0"/>
        <v>1412.68</v>
      </c>
      <c r="M32" s="527">
        <f t="shared" si="1"/>
        <v>564.79999999999995</v>
      </c>
      <c r="N32" s="527">
        <f t="shared" si="2"/>
        <v>0</v>
      </c>
      <c r="O32" s="527">
        <f t="shared" si="3"/>
        <v>0</v>
      </c>
      <c r="P32" s="527">
        <f t="shared" si="4"/>
        <v>0</v>
      </c>
      <c r="Q32" s="527">
        <f t="shared" si="5"/>
        <v>0</v>
      </c>
      <c r="R32" s="527">
        <f t="shared" si="6"/>
        <v>0</v>
      </c>
      <c r="S32" s="527">
        <f t="shared" si="7"/>
        <v>0</v>
      </c>
      <c r="T32" s="577">
        <f t="shared" si="18"/>
        <v>1457.0072640000001</v>
      </c>
      <c r="U32" s="578">
        <f t="shared" si="9"/>
        <v>3434.4872640000003</v>
      </c>
      <c r="V32" s="579"/>
      <c r="W32" s="580">
        <f t="shared" si="10"/>
        <v>378.75</v>
      </c>
      <c r="X32" s="527">
        <f t="shared" si="11"/>
        <v>247.94</v>
      </c>
      <c r="Y32" s="527">
        <f t="shared" si="12"/>
        <v>132.69220000000001</v>
      </c>
      <c r="Z32" s="527">
        <f t="shared" si="13"/>
        <v>5</v>
      </c>
      <c r="AA32" s="577">
        <f t="shared" si="14"/>
        <v>62.75</v>
      </c>
      <c r="AB32" s="578">
        <f t="shared" si="15"/>
        <v>827.13220000000001</v>
      </c>
      <c r="AC32" s="584"/>
      <c r="AD32" s="554">
        <f t="shared" si="16"/>
        <v>19.370997563636365</v>
      </c>
      <c r="AE32" s="589">
        <f t="shared" si="17"/>
        <v>4261.6194640000003</v>
      </c>
      <c r="AF32" s="536"/>
      <c r="AG32" s="584"/>
      <c r="AH32" s="536"/>
    </row>
    <row r="33" spans="2:34">
      <c r="B33" s="601" t="s">
        <v>263</v>
      </c>
      <c r="C33" s="577">
        <v>1320.85</v>
      </c>
      <c r="D33" s="528">
        <v>1412.68</v>
      </c>
      <c r="E33" s="598"/>
      <c r="F33" s="527"/>
      <c r="G33" s="534"/>
      <c r="H33" s="600"/>
      <c r="I33" s="619">
        <v>0.4</v>
      </c>
      <c r="J33" s="620"/>
      <c r="L33" s="554">
        <f t="shared" si="0"/>
        <v>1412.68</v>
      </c>
      <c r="M33" s="527">
        <f t="shared" si="1"/>
        <v>564.79999999999995</v>
      </c>
      <c r="N33" s="527">
        <f t="shared" si="2"/>
        <v>0</v>
      </c>
      <c r="O33" s="527">
        <f t="shared" si="3"/>
        <v>0</v>
      </c>
      <c r="P33" s="527">
        <f t="shared" si="4"/>
        <v>0</v>
      </c>
      <c r="Q33" s="527">
        <f t="shared" si="5"/>
        <v>0</v>
      </c>
      <c r="R33" s="527">
        <f t="shared" si="6"/>
        <v>0</v>
      </c>
      <c r="S33" s="527">
        <f t="shared" si="7"/>
        <v>0</v>
      </c>
      <c r="T33" s="577">
        <f t="shared" si="18"/>
        <v>1457.0072640000001</v>
      </c>
      <c r="U33" s="578">
        <f t="shared" si="9"/>
        <v>3434.4872640000003</v>
      </c>
      <c r="V33" s="579"/>
      <c r="W33" s="580">
        <f t="shared" si="10"/>
        <v>378.75</v>
      </c>
      <c r="X33" s="527">
        <f t="shared" si="11"/>
        <v>247.94</v>
      </c>
      <c r="Y33" s="527">
        <f t="shared" si="12"/>
        <v>132.69220000000001</v>
      </c>
      <c r="Z33" s="527">
        <f t="shared" si="13"/>
        <v>5</v>
      </c>
      <c r="AA33" s="577">
        <f t="shared" si="14"/>
        <v>62.75</v>
      </c>
      <c r="AB33" s="578">
        <f t="shared" si="15"/>
        <v>827.13220000000001</v>
      </c>
      <c r="AC33" s="584"/>
      <c r="AD33" s="554">
        <f t="shared" si="16"/>
        <v>19.370997563636365</v>
      </c>
      <c r="AE33" s="589">
        <f t="shared" si="17"/>
        <v>4261.6194640000003</v>
      </c>
      <c r="AF33" s="536"/>
      <c r="AG33" s="584"/>
      <c r="AH33" s="536"/>
    </row>
    <row r="34" spans="2:34">
      <c r="B34" s="601" t="s">
        <v>264</v>
      </c>
      <c r="C34" s="577">
        <v>1320.85</v>
      </c>
      <c r="D34" s="528">
        <v>1412.68</v>
      </c>
      <c r="E34" s="598"/>
      <c r="F34" s="527"/>
      <c r="G34" s="534"/>
      <c r="H34" s="600"/>
      <c r="I34" s="619">
        <v>0.4</v>
      </c>
      <c r="J34" s="620"/>
      <c r="L34" s="554">
        <f t="shared" si="0"/>
        <v>1412.68</v>
      </c>
      <c r="M34" s="527">
        <f t="shared" si="1"/>
        <v>564.79999999999995</v>
      </c>
      <c r="N34" s="527">
        <f t="shared" si="2"/>
        <v>0</v>
      </c>
      <c r="O34" s="527">
        <f t="shared" si="3"/>
        <v>0</v>
      </c>
      <c r="P34" s="527">
        <f t="shared" si="4"/>
        <v>0</v>
      </c>
      <c r="Q34" s="527">
        <f t="shared" si="5"/>
        <v>0</v>
      </c>
      <c r="R34" s="527">
        <f t="shared" si="6"/>
        <v>0</v>
      </c>
      <c r="S34" s="527">
        <f t="shared" si="7"/>
        <v>0</v>
      </c>
      <c r="T34" s="577">
        <f t="shared" si="18"/>
        <v>1457.0072640000001</v>
      </c>
      <c r="U34" s="578">
        <f t="shared" si="9"/>
        <v>3434.4872640000003</v>
      </c>
      <c r="V34" s="579"/>
      <c r="W34" s="580">
        <f t="shared" si="10"/>
        <v>378.75</v>
      </c>
      <c r="X34" s="527">
        <f t="shared" si="11"/>
        <v>247.94</v>
      </c>
      <c r="Y34" s="527">
        <f t="shared" si="12"/>
        <v>132.69220000000001</v>
      </c>
      <c r="Z34" s="527">
        <f t="shared" si="13"/>
        <v>5</v>
      </c>
      <c r="AA34" s="577">
        <f t="shared" si="14"/>
        <v>62.75</v>
      </c>
      <c r="AB34" s="578">
        <f t="shared" si="15"/>
        <v>827.13220000000001</v>
      </c>
      <c r="AC34" s="584"/>
      <c r="AD34" s="554">
        <f t="shared" si="16"/>
        <v>19.370997563636365</v>
      </c>
      <c r="AE34" s="589">
        <f t="shared" si="17"/>
        <v>4261.6194640000003</v>
      </c>
      <c r="AF34" s="536"/>
      <c r="AG34" s="584"/>
      <c r="AH34" s="536"/>
    </row>
    <row r="35" spans="2:34">
      <c r="B35" s="601" t="s">
        <v>265</v>
      </c>
      <c r="C35" s="577">
        <v>1320.85</v>
      </c>
      <c r="D35" s="528">
        <v>1412.68</v>
      </c>
      <c r="E35" s="598"/>
      <c r="F35" s="527"/>
      <c r="G35" s="534"/>
      <c r="H35" s="600"/>
      <c r="I35" s="619">
        <v>0.4</v>
      </c>
      <c r="J35" s="620"/>
      <c r="L35" s="554">
        <f t="shared" si="0"/>
        <v>1412.68</v>
      </c>
      <c r="M35" s="527">
        <f t="shared" si="1"/>
        <v>564.79999999999995</v>
      </c>
      <c r="N35" s="527">
        <f t="shared" si="2"/>
        <v>0</v>
      </c>
      <c r="O35" s="527">
        <f t="shared" si="3"/>
        <v>0</v>
      </c>
      <c r="P35" s="527">
        <f t="shared" si="4"/>
        <v>0</v>
      </c>
      <c r="Q35" s="527">
        <f t="shared" si="5"/>
        <v>0</v>
      </c>
      <c r="R35" s="527">
        <f t="shared" si="6"/>
        <v>0</v>
      </c>
      <c r="S35" s="527">
        <f t="shared" si="7"/>
        <v>0</v>
      </c>
      <c r="T35" s="577">
        <f t="shared" si="18"/>
        <v>1457.0072640000001</v>
      </c>
      <c r="U35" s="578">
        <f t="shared" si="9"/>
        <v>3434.4872640000003</v>
      </c>
      <c r="V35" s="579"/>
      <c r="W35" s="580">
        <f t="shared" si="10"/>
        <v>378.75</v>
      </c>
      <c r="X35" s="527">
        <f t="shared" si="11"/>
        <v>247.94</v>
      </c>
      <c r="Y35" s="527">
        <f t="shared" si="12"/>
        <v>132.69220000000001</v>
      </c>
      <c r="Z35" s="527">
        <f t="shared" si="13"/>
        <v>5</v>
      </c>
      <c r="AA35" s="577">
        <f t="shared" si="14"/>
        <v>62.75</v>
      </c>
      <c r="AB35" s="578">
        <f t="shared" si="15"/>
        <v>827.13220000000001</v>
      </c>
      <c r="AC35" s="584"/>
      <c r="AD35" s="554">
        <f t="shared" si="16"/>
        <v>19.370997563636365</v>
      </c>
      <c r="AE35" s="589">
        <f t="shared" si="17"/>
        <v>4261.6194640000003</v>
      </c>
      <c r="AF35" s="536"/>
      <c r="AG35" s="584"/>
      <c r="AH35" s="536"/>
    </row>
    <row r="36" spans="2:34">
      <c r="B36" s="601" t="s">
        <v>266</v>
      </c>
      <c r="C36" s="577">
        <v>1480</v>
      </c>
      <c r="D36" s="528">
        <f>IF($C$3*C36&lt;$D$73,$D$73,$C$3*C36)</f>
        <v>1582.12</v>
      </c>
      <c r="E36" s="598"/>
      <c r="F36" s="527"/>
      <c r="G36" s="534"/>
      <c r="H36" s="600"/>
      <c r="I36" s="619">
        <v>0.4</v>
      </c>
      <c r="J36" s="620"/>
      <c r="L36" s="554">
        <f t="shared" si="0"/>
        <v>1582.12</v>
      </c>
      <c r="M36" s="527">
        <f t="shared" si="1"/>
        <v>564.79999999999995</v>
      </c>
      <c r="N36" s="527">
        <f t="shared" si="2"/>
        <v>0</v>
      </c>
      <c r="O36" s="527">
        <f t="shared" si="3"/>
        <v>0</v>
      </c>
      <c r="P36" s="527">
        <f t="shared" si="4"/>
        <v>0</v>
      </c>
      <c r="Q36" s="527">
        <f t="shared" si="5"/>
        <v>0</v>
      </c>
      <c r="R36" s="527">
        <f t="shared" si="6"/>
        <v>0</v>
      </c>
      <c r="S36" s="527">
        <f t="shared" si="7"/>
        <v>0</v>
      </c>
      <c r="T36" s="577">
        <f t="shared" si="18"/>
        <v>1581.8506560000001</v>
      </c>
      <c r="U36" s="578">
        <f t="shared" si="9"/>
        <v>3728.7706560000001</v>
      </c>
      <c r="V36" s="579"/>
      <c r="W36" s="580">
        <f t="shared" si="10"/>
        <v>378.75</v>
      </c>
      <c r="X36" s="527">
        <f t="shared" si="11"/>
        <v>247.94</v>
      </c>
      <c r="Y36" s="527">
        <f t="shared" si="12"/>
        <v>122.5258</v>
      </c>
      <c r="Z36" s="527">
        <f t="shared" si="13"/>
        <v>5</v>
      </c>
      <c r="AA36" s="577">
        <f t="shared" si="14"/>
        <v>62.75</v>
      </c>
      <c r="AB36" s="578">
        <f t="shared" si="15"/>
        <v>816.96579999999994</v>
      </c>
      <c r="AC36" s="584"/>
      <c r="AD36" s="554">
        <f t="shared" si="16"/>
        <v>20.66243843636364</v>
      </c>
      <c r="AE36" s="589">
        <f t="shared" si="17"/>
        <v>4545.7364560000005</v>
      </c>
      <c r="AF36" s="536"/>
      <c r="AG36" s="584"/>
      <c r="AH36" s="536"/>
    </row>
    <row r="37" spans="2:34">
      <c r="B37" s="601" t="s">
        <v>267</v>
      </c>
      <c r="C37" s="577">
        <f>8.5*1421.9</f>
        <v>12086.15</v>
      </c>
      <c r="D37" s="528">
        <f>IF($C$3*C37&lt;$D$73,$D$73,$C$3*C37)</f>
        <v>12920.094349999999</v>
      </c>
      <c r="E37" s="598"/>
      <c r="F37" s="527"/>
      <c r="G37" s="534"/>
      <c r="H37" s="600"/>
      <c r="I37" s="619">
        <v>0.4</v>
      </c>
      <c r="J37" s="620"/>
      <c r="L37" s="554">
        <f t="shared" si="0"/>
        <v>12920.094349999999</v>
      </c>
      <c r="M37" s="527">
        <f t="shared" si="1"/>
        <v>564.79999999999995</v>
      </c>
      <c r="N37" s="527">
        <f t="shared" si="2"/>
        <v>0</v>
      </c>
      <c r="O37" s="527">
        <f t="shared" si="3"/>
        <v>0</v>
      </c>
      <c r="P37" s="527">
        <f t="shared" si="4"/>
        <v>0</v>
      </c>
      <c r="Q37" s="527">
        <f t="shared" si="5"/>
        <v>0</v>
      </c>
      <c r="R37" s="527">
        <f t="shared" si="6"/>
        <v>0</v>
      </c>
      <c r="S37" s="527">
        <f t="shared" si="7"/>
        <v>0</v>
      </c>
      <c r="T37" s="577">
        <f t="shared" si="18"/>
        <v>9935.6701570799996</v>
      </c>
      <c r="U37" s="578">
        <f t="shared" si="9"/>
        <v>23420.564507079998</v>
      </c>
      <c r="V37" s="579"/>
      <c r="W37" s="580">
        <f t="shared" si="10"/>
        <v>378.75</v>
      </c>
      <c r="X37" s="527">
        <f t="shared" si="11"/>
        <v>247.94</v>
      </c>
      <c r="Y37" s="527">
        <f t="shared" si="12"/>
        <v>0</v>
      </c>
      <c r="Z37" s="527">
        <f t="shared" si="13"/>
        <v>5</v>
      </c>
      <c r="AA37" s="577">
        <f t="shared" si="14"/>
        <v>62.75</v>
      </c>
      <c r="AB37" s="578">
        <f t="shared" si="15"/>
        <v>694.44</v>
      </c>
      <c r="AC37" s="584"/>
      <c r="AD37" s="554">
        <f t="shared" si="16"/>
        <v>109.61365685036363</v>
      </c>
      <c r="AE37" s="589">
        <f t="shared" si="17"/>
        <v>24115.004507079997</v>
      </c>
      <c r="AF37" s="536"/>
      <c r="AG37" s="584"/>
      <c r="AH37" s="536"/>
    </row>
    <row r="38" spans="2:34">
      <c r="B38" s="601" t="s">
        <v>268</v>
      </c>
      <c r="C38" s="577">
        <f>6*D73</f>
        <v>8472</v>
      </c>
      <c r="D38" s="528">
        <f>IF($C$3*C38&lt;$D$73,$D$73,$C$3*C38)</f>
        <v>9056.5679999999993</v>
      </c>
      <c r="E38" s="598"/>
      <c r="F38" s="527"/>
      <c r="G38" s="534"/>
      <c r="H38" s="600"/>
      <c r="I38" s="619">
        <v>0.4</v>
      </c>
      <c r="J38" s="620"/>
      <c r="L38" s="554">
        <f t="shared" si="0"/>
        <v>9056.5679999999993</v>
      </c>
      <c r="M38" s="527">
        <f t="shared" si="1"/>
        <v>564.79999999999995</v>
      </c>
      <c r="N38" s="527">
        <f t="shared" si="2"/>
        <v>0</v>
      </c>
      <c r="O38" s="527">
        <f t="shared" si="3"/>
        <v>0</v>
      </c>
      <c r="P38" s="527">
        <f t="shared" si="4"/>
        <v>0</v>
      </c>
      <c r="Q38" s="527">
        <f t="shared" si="5"/>
        <v>0</v>
      </c>
      <c r="R38" s="527">
        <f t="shared" si="6"/>
        <v>0</v>
      </c>
      <c r="S38" s="527">
        <f t="shared" si="7"/>
        <v>0</v>
      </c>
      <c r="T38" s="577">
        <f t="shared" si="18"/>
        <v>7089.0239423999992</v>
      </c>
      <c r="U38" s="578">
        <f t="shared" si="9"/>
        <v>16710.391942399998</v>
      </c>
      <c r="V38" s="579"/>
      <c r="W38" s="580">
        <f t="shared" si="10"/>
        <v>378.75</v>
      </c>
      <c r="X38" s="527">
        <f t="shared" si="11"/>
        <v>247.94</v>
      </c>
      <c r="Y38" s="527">
        <f t="shared" si="12"/>
        <v>0</v>
      </c>
      <c r="Z38" s="527">
        <f t="shared" si="13"/>
        <v>5</v>
      </c>
      <c r="AA38" s="577">
        <f t="shared" si="14"/>
        <v>62.75</v>
      </c>
      <c r="AB38" s="578">
        <f t="shared" si="15"/>
        <v>694.44</v>
      </c>
      <c r="AC38" s="584"/>
      <c r="AD38" s="554">
        <f t="shared" si="16"/>
        <v>79.112872465454529</v>
      </c>
      <c r="AE38" s="589">
        <f t="shared" si="17"/>
        <v>17404.831942399996</v>
      </c>
      <c r="AF38" s="536"/>
      <c r="AG38" s="584"/>
      <c r="AH38" s="536"/>
    </row>
    <row r="39" spans="2:34">
      <c r="B39" s="601"/>
      <c r="C39" s="602"/>
      <c r="D39" s="603"/>
      <c r="E39" s="604"/>
      <c r="F39" s="603"/>
      <c r="G39" s="605"/>
      <c r="H39" s="606"/>
      <c r="I39" s="621"/>
      <c r="J39" s="622"/>
      <c r="L39" s="623">
        <f t="shared" si="0"/>
        <v>0</v>
      </c>
      <c r="M39" s="603">
        <f t="shared" si="1"/>
        <v>0</v>
      </c>
      <c r="N39" s="603">
        <f t="shared" si="2"/>
        <v>0</v>
      </c>
      <c r="O39" s="603">
        <f t="shared" si="3"/>
        <v>0</v>
      </c>
      <c r="P39" s="603">
        <f t="shared" si="4"/>
        <v>0</v>
      </c>
      <c r="Q39" s="603">
        <f t="shared" si="5"/>
        <v>0</v>
      </c>
      <c r="R39" s="603">
        <f t="shared" si="6"/>
        <v>0</v>
      </c>
      <c r="S39" s="603">
        <f t="shared" si="7"/>
        <v>0</v>
      </c>
      <c r="T39" s="602">
        <f t="shared" si="18"/>
        <v>0</v>
      </c>
      <c r="U39" s="634">
        <f t="shared" si="9"/>
        <v>0</v>
      </c>
      <c r="V39" s="579"/>
      <c r="W39" s="635">
        <f t="shared" si="10"/>
        <v>0</v>
      </c>
      <c r="X39" s="603">
        <f t="shared" si="11"/>
        <v>0</v>
      </c>
      <c r="Y39" s="603">
        <f t="shared" si="12"/>
        <v>0</v>
      </c>
      <c r="Z39" s="603">
        <f t="shared" si="13"/>
        <v>0</v>
      </c>
      <c r="AA39" s="602">
        <f t="shared" si="14"/>
        <v>0</v>
      </c>
      <c r="AB39" s="634">
        <f t="shared" si="15"/>
        <v>0</v>
      </c>
      <c r="AC39" s="584"/>
      <c r="AD39" s="623">
        <f t="shared" si="16"/>
        <v>0</v>
      </c>
      <c r="AE39" s="644">
        <f t="shared" si="17"/>
        <v>0</v>
      </c>
      <c r="AF39" s="536"/>
      <c r="AG39" s="584"/>
      <c r="AH39" s="536"/>
    </row>
    <row r="40" spans="2:34">
      <c r="B40" s="607" t="s">
        <v>269</v>
      </c>
      <c r="C40" s="608"/>
      <c r="D40" s="567"/>
      <c r="E40" s="609"/>
      <c r="F40" s="567"/>
      <c r="G40" s="610"/>
      <c r="H40" s="611"/>
      <c r="I40" s="624"/>
      <c r="J40" s="625"/>
      <c r="L40" s="626"/>
      <c r="M40" s="627"/>
      <c r="N40" s="627"/>
      <c r="O40" s="627"/>
      <c r="P40" s="627"/>
      <c r="Q40" s="627"/>
      <c r="R40" s="627"/>
      <c r="S40" s="627"/>
      <c r="T40" s="636"/>
      <c r="U40" s="637"/>
      <c r="V40" s="579"/>
      <c r="W40" s="626"/>
      <c r="X40" s="627"/>
      <c r="Y40" s="627"/>
      <c r="Z40" s="627"/>
      <c r="AA40" s="636"/>
      <c r="AB40" s="637"/>
      <c r="AC40" s="584"/>
      <c r="AD40" s="626"/>
      <c r="AE40" s="636"/>
      <c r="AF40" s="536"/>
      <c r="AG40" s="584"/>
      <c r="AH40" s="536"/>
    </row>
    <row r="41" spans="2:34">
      <c r="B41" s="526" t="s">
        <v>270</v>
      </c>
      <c r="C41" s="612">
        <v>3201</v>
      </c>
      <c r="D41" s="528">
        <f>IF($C$3*C41&lt;$D$73,$D$73,$C$3*C41)</f>
        <v>3421.8690000000001</v>
      </c>
      <c r="E41" s="533"/>
      <c r="F41" s="597"/>
      <c r="G41" s="589"/>
      <c r="H41" s="595"/>
      <c r="I41" s="555">
        <v>0.4</v>
      </c>
      <c r="J41" s="556"/>
      <c r="L41" s="628">
        <f t="shared" ref="L41:L56" si="19">IF($W$74=0,D41,IF($W$74=1,D41+$O$83*$O$84))</f>
        <v>3421.8690000000001</v>
      </c>
      <c r="M41" s="597">
        <f t="shared" ref="M41:M56" si="20">IF(D41=0,0,IF($W$79=1,($O$87*I41),IF($W$79=0,(I41*D41)*1)))</f>
        <v>564.79999999999995</v>
      </c>
      <c r="N41" s="597">
        <f t="shared" ref="N41:N56" si="21">E41*1.14286*(L41+M41)*H41/$O$79</f>
        <v>0</v>
      </c>
      <c r="O41" s="597">
        <f t="shared" ref="O41:O56" si="22">((L41)*(1+$O$80)/220)*G41+((M41+N41+Q41)/220)*G41</f>
        <v>0</v>
      </c>
      <c r="P41" s="597">
        <f t="shared" ref="P41:P56" si="23">((L41)*(1+$O$81)/220)*F41+((M41+N41+Q41)/220)*F41</f>
        <v>0</v>
      </c>
      <c r="Q41" s="597">
        <f t="shared" ref="Q41:Q56" si="24">(D41*J41)*1</f>
        <v>0</v>
      </c>
      <c r="R41" s="597">
        <f t="shared" ref="R41:R56" si="25">IF($W$84=0,0,IF($W$84=1,(L41+M41+N41+Q41)/12))</f>
        <v>0</v>
      </c>
      <c r="S41" s="597">
        <f t="shared" ref="S41:S56" si="26">IF($W$84=0,0,IF($W$84=1,((L41)/3)/12))</f>
        <v>0</v>
      </c>
      <c r="T41" s="612">
        <f t="shared" ref="T41:T56" si="27">$O$82*(L41+M41+N41+O41+P41+Q41+R41+S41)</f>
        <v>2937.3777191999998</v>
      </c>
      <c r="U41" s="638">
        <f t="shared" ref="U41:U56" si="28">SUM(L41:T41)</f>
        <v>6924.0467191999996</v>
      </c>
      <c r="V41" s="579"/>
      <c r="W41" s="639">
        <f t="shared" ref="W41:W56" si="29">IF($W$74=1,0,IF(D41=0,0,$O$83*$O$84))</f>
        <v>378.75</v>
      </c>
      <c r="X41" s="597">
        <f t="shared" ref="X41:X56" si="30">IF(D41=0,0,$O$85)</f>
        <v>247.94</v>
      </c>
      <c r="Y41" s="597">
        <f t="shared" ref="Y41:Y56" si="31">IF(D41=0,0,IF((($O$77*$M$77*$O$84)-D41*0.06)&lt;0,0,(($O$77*$M$77*$O$84)-D41*0.06)))</f>
        <v>12.14086</v>
      </c>
      <c r="Z41" s="597">
        <f t="shared" ref="Z41:Z56" si="32">IF(D41=0,0,$O$88)</f>
        <v>5</v>
      </c>
      <c r="AA41" s="612">
        <f t="shared" ref="AA41:AA56" si="33">IF(D41=0,0,$O$86)</f>
        <v>62.75</v>
      </c>
      <c r="AB41" s="638">
        <f t="shared" ref="AB41:AB56" si="34">SUM(W41:AA41)</f>
        <v>706.58086000000003</v>
      </c>
      <c r="AC41" s="584"/>
      <c r="AD41" s="628">
        <f t="shared" ref="AD41:AD56" si="35">AE41/$O$79</f>
        <v>34.684670814545456</v>
      </c>
      <c r="AE41" s="589">
        <f t="shared" ref="AE41:AE56" si="36">U41+AB41</f>
        <v>7630.6275791999997</v>
      </c>
      <c r="AF41" s="536"/>
      <c r="AG41" s="584"/>
      <c r="AH41" s="536"/>
    </row>
    <row r="42" spans="2:34">
      <c r="B42" s="596" t="s">
        <v>271</v>
      </c>
      <c r="C42" s="527">
        <v>1393.78</v>
      </c>
      <c r="D42" s="528">
        <v>1412</v>
      </c>
      <c r="E42" s="598"/>
      <c r="F42" s="597"/>
      <c r="G42" s="589"/>
      <c r="H42" s="599"/>
      <c r="I42" s="619">
        <v>0.4</v>
      </c>
      <c r="J42" s="620"/>
      <c r="L42" s="554">
        <f t="shared" si="19"/>
        <v>1412</v>
      </c>
      <c r="M42" s="527">
        <f t="shared" si="20"/>
        <v>564.79999999999995</v>
      </c>
      <c r="N42" s="527">
        <f t="shared" si="21"/>
        <v>0</v>
      </c>
      <c r="O42" s="527">
        <f t="shared" si="22"/>
        <v>0</v>
      </c>
      <c r="P42" s="527">
        <f t="shared" si="23"/>
        <v>0</v>
      </c>
      <c r="Q42" s="527">
        <f t="shared" si="24"/>
        <v>0</v>
      </c>
      <c r="R42" s="527">
        <f t="shared" si="25"/>
        <v>0</v>
      </c>
      <c r="S42" s="527">
        <f t="shared" si="26"/>
        <v>0</v>
      </c>
      <c r="T42" s="577">
        <f t="shared" si="27"/>
        <v>1456.5062399999999</v>
      </c>
      <c r="U42" s="640">
        <f t="shared" si="28"/>
        <v>3433.3062399999999</v>
      </c>
      <c r="V42" s="579"/>
      <c r="W42" s="580">
        <f t="shared" si="29"/>
        <v>378.75</v>
      </c>
      <c r="X42" s="527">
        <f t="shared" si="30"/>
        <v>247.94</v>
      </c>
      <c r="Y42" s="527">
        <f t="shared" si="31"/>
        <v>132.733</v>
      </c>
      <c r="Z42" s="527">
        <f t="shared" si="32"/>
        <v>5</v>
      </c>
      <c r="AA42" s="577">
        <f t="shared" si="33"/>
        <v>62.75</v>
      </c>
      <c r="AB42" s="640">
        <f t="shared" si="34"/>
        <v>827.173</v>
      </c>
      <c r="AC42" s="584"/>
      <c r="AD42" s="554">
        <f t="shared" si="35"/>
        <v>19.365814727272724</v>
      </c>
      <c r="AE42" s="589">
        <f t="shared" si="36"/>
        <v>4260.4792399999997</v>
      </c>
      <c r="AF42" s="536"/>
      <c r="AG42" s="584"/>
      <c r="AH42" s="536"/>
    </row>
    <row r="43" spans="2:34">
      <c r="B43" s="596" t="s">
        <v>272</v>
      </c>
      <c r="C43" s="527">
        <v>1393.78</v>
      </c>
      <c r="D43" s="528">
        <v>1412</v>
      </c>
      <c r="E43" s="598">
        <v>101</v>
      </c>
      <c r="F43" s="527"/>
      <c r="G43" s="534"/>
      <c r="H43" s="600">
        <v>0.2</v>
      </c>
      <c r="I43" s="619">
        <v>0.4</v>
      </c>
      <c r="J43" s="620"/>
      <c r="L43" s="554">
        <f t="shared" si="19"/>
        <v>1412</v>
      </c>
      <c r="M43" s="527">
        <f t="shared" si="20"/>
        <v>564.79999999999995</v>
      </c>
      <c r="N43" s="527">
        <f t="shared" si="21"/>
        <v>207.43615495272729</v>
      </c>
      <c r="O43" s="527">
        <f t="shared" si="22"/>
        <v>0</v>
      </c>
      <c r="P43" s="527">
        <f t="shared" si="23"/>
        <v>0</v>
      </c>
      <c r="Q43" s="527">
        <f t="shared" si="24"/>
        <v>0</v>
      </c>
      <c r="R43" s="527">
        <f t="shared" si="25"/>
        <v>0</v>
      </c>
      <c r="S43" s="527">
        <f t="shared" si="26"/>
        <v>0</v>
      </c>
      <c r="T43" s="577">
        <f t="shared" si="27"/>
        <v>1609.3451989691694</v>
      </c>
      <c r="U43" s="640">
        <f t="shared" si="28"/>
        <v>3793.5813539218966</v>
      </c>
      <c r="V43" s="579"/>
      <c r="W43" s="580">
        <f t="shared" si="29"/>
        <v>378.75</v>
      </c>
      <c r="X43" s="527">
        <f t="shared" si="30"/>
        <v>247.94</v>
      </c>
      <c r="Y43" s="527">
        <f t="shared" si="31"/>
        <v>132.733</v>
      </c>
      <c r="Z43" s="527">
        <f t="shared" si="32"/>
        <v>5</v>
      </c>
      <c r="AA43" s="577">
        <f t="shared" si="33"/>
        <v>62.75</v>
      </c>
      <c r="AB43" s="640">
        <f t="shared" si="34"/>
        <v>827.173</v>
      </c>
      <c r="AC43" s="584"/>
      <c r="AD43" s="554">
        <f t="shared" si="35"/>
        <v>21.003428881463169</v>
      </c>
      <c r="AE43" s="589">
        <f t="shared" si="36"/>
        <v>4620.7543539218968</v>
      </c>
      <c r="AF43" s="536"/>
      <c r="AG43" s="584"/>
      <c r="AH43" s="536"/>
    </row>
    <row r="44" spans="2:34">
      <c r="B44" s="591" t="s">
        <v>273</v>
      </c>
      <c r="C44" s="527">
        <v>0</v>
      </c>
      <c r="D44" s="528">
        <v>0</v>
      </c>
      <c r="E44" s="598"/>
      <c r="F44" s="527"/>
      <c r="G44" s="534"/>
      <c r="H44" s="600">
        <v>0.2</v>
      </c>
      <c r="I44" s="619">
        <v>0.4</v>
      </c>
      <c r="J44" s="620"/>
      <c r="L44" s="554">
        <f t="shared" si="19"/>
        <v>0</v>
      </c>
      <c r="M44" s="527">
        <f t="shared" si="20"/>
        <v>0</v>
      </c>
      <c r="N44" s="527">
        <f t="shared" si="21"/>
        <v>0</v>
      </c>
      <c r="O44" s="527">
        <f t="shared" si="22"/>
        <v>0</v>
      </c>
      <c r="P44" s="527">
        <f t="shared" si="23"/>
        <v>0</v>
      </c>
      <c r="Q44" s="527">
        <f t="shared" si="24"/>
        <v>0</v>
      </c>
      <c r="R44" s="527">
        <f t="shared" si="25"/>
        <v>0</v>
      </c>
      <c r="S44" s="527">
        <f t="shared" si="26"/>
        <v>0</v>
      </c>
      <c r="T44" s="577">
        <f t="shared" si="27"/>
        <v>0</v>
      </c>
      <c r="U44" s="640">
        <f t="shared" si="28"/>
        <v>0</v>
      </c>
      <c r="V44" s="579"/>
      <c r="W44" s="580">
        <f t="shared" si="29"/>
        <v>0</v>
      </c>
      <c r="X44" s="527">
        <f t="shared" si="30"/>
        <v>0</v>
      </c>
      <c r="Y44" s="527">
        <f t="shared" si="31"/>
        <v>0</v>
      </c>
      <c r="Z44" s="527">
        <f t="shared" si="32"/>
        <v>0</v>
      </c>
      <c r="AA44" s="577">
        <f t="shared" si="33"/>
        <v>0</v>
      </c>
      <c r="AB44" s="640">
        <f t="shared" si="34"/>
        <v>0</v>
      </c>
      <c r="AC44" s="584"/>
      <c r="AD44" s="554">
        <f t="shared" si="35"/>
        <v>0</v>
      </c>
      <c r="AE44" s="589">
        <f t="shared" si="36"/>
        <v>0</v>
      </c>
      <c r="AF44" s="536"/>
      <c r="AG44" s="584"/>
      <c r="AH44" s="536"/>
    </row>
    <row r="45" spans="2:34">
      <c r="B45" s="526" t="s">
        <v>274</v>
      </c>
      <c r="C45" s="527">
        <v>2015.4</v>
      </c>
      <c r="D45" s="528">
        <f>IF($C$3*C45&lt;$D$73,$D$73,$C$3*C45)</f>
        <v>2154.4625999999998</v>
      </c>
      <c r="E45" s="598"/>
      <c r="F45" s="597"/>
      <c r="G45" s="589"/>
      <c r="H45" s="599"/>
      <c r="I45" s="619">
        <v>0.4</v>
      </c>
      <c r="J45" s="620"/>
      <c r="L45" s="554">
        <f t="shared" si="19"/>
        <v>2154.4625999999998</v>
      </c>
      <c r="M45" s="527">
        <f t="shared" si="20"/>
        <v>564.79999999999995</v>
      </c>
      <c r="N45" s="527">
        <f t="shared" si="21"/>
        <v>0</v>
      </c>
      <c r="O45" s="527">
        <f t="shared" si="22"/>
        <v>0</v>
      </c>
      <c r="P45" s="527">
        <f t="shared" si="23"/>
        <v>0</v>
      </c>
      <c r="Q45" s="527">
        <f t="shared" si="24"/>
        <v>0</v>
      </c>
      <c r="R45" s="527">
        <f t="shared" si="25"/>
        <v>0</v>
      </c>
      <c r="S45" s="527">
        <f t="shared" si="26"/>
        <v>0</v>
      </c>
      <c r="T45" s="577">
        <f t="shared" si="27"/>
        <v>2003.55268368</v>
      </c>
      <c r="U45" s="640">
        <f t="shared" si="28"/>
        <v>4722.81528368</v>
      </c>
      <c r="V45" s="579"/>
      <c r="W45" s="580">
        <f t="shared" si="29"/>
        <v>378.75</v>
      </c>
      <c r="X45" s="527">
        <f t="shared" si="30"/>
        <v>247.94</v>
      </c>
      <c r="Y45" s="527">
        <f t="shared" si="31"/>
        <v>88.185243999999997</v>
      </c>
      <c r="Z45" s="527">
        <f t="shared" si="32"/>
        <v>5</v>
      </c>
      <c r="AA45" s="577">
        <f t="shared" si="33"/>
        <v>62.75</v>
      </c>
      <c r="AB45" s="640">
        <f t="shared" si="34"/>
        <v>782.62524399999995</v>
      </c>
      <c r="AC45" s="584"/>
      <c r="AD45" s="554">
        <f t="shared" si="35"/>
        <v>25.024729671272727</v>
      </c>
      <c r="AE45" s="589">
        <f t="shared" si="36"/>
        <v>5505.4405276799998</v>
      </c>
      <c r="AF45" s="536"/>
      <c r="AG45" s="584"/>
      <c r="AH45" s="536"/>
    </row>
    <row r="46" spans="2:34">
      <c r="B46" s="526" t="s">
        <v>275</v>
      </c>
      <c r="C46" s="527">
        <v>2808.43</v>
      </c>
      <c r="D46" s="528">
        <f>IF($C$3*C46&lt;$D$73,$D$73,$C$3*C46)</f>
        <v>3002.2116700000001</v>
      </c>
      <c r="E46" s="598"/>
      <c r="F46" s="597"/>
      <c r="G46" s="589"/>
      <c r="H46" s="599"/>
      <c r="I46" s="619">
        <v>0.4</v>
      </c>
      <c r="J46" s="620"/>
      <c r="L46" s="554">
        <f t="shared" si="19"/>
        <v>3002.2116700000001</v>
      </c>
      <c r="M46" s="527">
        <f t="shared" si="20"/>
        <v>564.79999999999995</v>
      </c>
      <c r="N46" s="527">
        <f t="shared" si="21"/>
        <v>0</v>
      </c>
      <c r="O46" s="527">
        <f t="shared" si="22"/>
        <v>0</v>
      </c>
      <c r="P46" s="527">
        <f t="shared" si="23"/>
        <v>0</v>
      </c>
      <c r="Q46" s="527">
        <f t="shared" si="24"/>
        <v>0</v>
      </c>
      <c r="R46" s="527">
        <f t="shared" si="25"/>
        <v>0</v>
      </c>
      <c r="S46" s="527">
        <f t="shared" si="26"/>
        <v>0</v>
      </c>
      <c r="T46" s="577">
        <f t="shared" si="27"/>
        <v>2628.1741984559999</v>
      </c>
      <c r="U46" s="640">
        <f t="shared" si="28"/>
        <v>6195.1858684559993</v>
      </c>
      <c r="V46" s="579"/>
      <c r="W46" s="580">
        <f t="shared" si="29"/>
        <v>378.75</v>
      </c>
      <c r="X46" s="527">
        <f t="shared" si="30"/>
        <v>247.94</v>
      </c>
      <c r="Y46" s="527">
        <f t="shared" si="31"/>
        <v>37.320299800000001</v>
      </c>
      <c r="Z46" s="527">
        <f t="shared" si="32"/>
        <v>5</v>
      </c>
      <c r="AA46" s="577">
        <f t="shared" si="33"/>
        <v>62.75</v>
      </c>
      <c r="AB46" s="640">
        <f t="shared" si="34"/>
        <v>731.76029979999998</v>
      </c>
      <c r="AC46" s="584"/>
      <c r="AD46" s="554">
        <f t="shared" si="35"/>
        <v>31.486118946618181</v>
      </c>
      <c r="AE46" s="589">
        <f t="shared" si="36"/>
        <v>6926.9461682559995</v>
      </c>
      <c r="AF46" s="536"/>
      <c r="AG46" s="584"/>
      <c r="AH46" s="536"/>
    </row>
    <row r="47" spans="2:34">
      <c r="B47" s="526" t="s">
        <v>276</v>
      </c>
      <c r="C47" s="527">
        <v>2808.43</v>
      </c>
      <c r="D47" s="528">
        <f>IF($C$3*C47&lt;$D$73,$D$73,$C$3*C47)</f>
        <v>3002.2116700000001</v>
      </c>
      <c r="E47" s="598"/>
      <c r="F47" s="597"/>
      <c r="G47" s="589"/>
      <c r="H47" s="599"/>
      <c r="I47" s="619">
        <v>0.4</v>
      </c>
      <c r="J47" s="620"/>
      <c r="L47" s="554">
        <f t="shared" si="19"/>
        <v>3002.2116700000001</v>
      </c>
      <c r="M47" s="527">
        <f t="shared" si="20"/>
        <v>564.79999999999995</v>
      </c>
      <c r="N47" s="527">
        <f t="shared" si="21"/>
        <v>0</v>
      </c>
      <c r="O47" s="527">
        <f t="shared" si="22"/>
        <v>0</v>
      </c>
      <c r="P47" s="527">
        <f t="shared" si="23"/>
        <v>0</v>
      </c>
      <c r="Q47" s="527">
        <f t="shared" si="24"/>
        <v>0</v>
      </c>
      <c r="R47" s="527">
        <f t="shared" si="25"/>
        <v>0</v>
      </c>
      <c r="S47" s="527">
        <f t="shared" si="26"/>
        <v>0</v>
      </c>
      <c r="T47" s="577">
        <f t="shared" si="27"/>
        <v>2628.1741984559999</v>
      </c>
      <c r="U47" s="640">
        <f t="shared" si="28"/>
        <v>6195.1858684559993</v>
      </c>
      <c r="V47" s="579"/>
      <c r="W47" s="580">
        <f t="shared" si="29"/>
        <v>378.75</v>
      </c>
      <c r="X47" s="527">
        <f t="shared" si="30"/>
        <v>247.94</v>
      </c>
      <c r="Y47" s="527">
        <f t="shared" si="31"/>
        <v>37.320299800000001</v>
      </c>
      <c r="Z47" s="527">
        <f t="shared" si="32"/>
        <v>5</v>
      </c>
      <c r="AA47" s="577">
        <f t="shared" si="33"/>
        <v>62.75</v>
      </c>
      <c r="AB47" s="640">
        <f t="shared" si="34"/>
        <v>731.76029979999998</v>
      </c>
      <c r="AC47" s="584"/>
      <c r="AD47" s="554">
        <f t="shared" si="35"/>
        <v>31.486118946618181</v>
      </c>
      <c r="AE47" s="589">
        <f t="shared" si="36"/>
        <v>6926.9461682559995</v>
      </c>
      <c r="AF47" s="536"/>
      <c r="AG47" s="584"/>
      <c r="AH47" s="536"/>
    </row>
    <row r="48" spans="2:34">
      <c r="B48" s="601" t="s">
        <v>277</v>
      </c>
      <c r="C48" s="527">
        <v>2808.43</v>
      </c>
      <c r="D48" s="528">
        <f>IF($C$3*C48&lt;$D$73,$D$73,$C$3*C48)</f>
        <v>3002.2116700000001</v>
      </c>
      <c r="E48" s="598"/>
      <c r="F48" s="597"/>
      <c r="G48" s="534"/>
      <c r="H48" s="599"/>
      <c r="I48" s="619">
        <v>0.4</v>
      </c>
      <c r="J48" s="620"/>
      <c r="L48" s="554">
        <f t="shared" si="19"/>
        <v>3002.2116700000001</v>
      </c>
      <c r="M48" s="527">
        <f t="shared" si="20"/>
        <v>564.79999999999995</v>
      </c>
      <c r="N48" s="527">
        <f t="shared" si="21"/>
        <v>0</v>
      </c>
      <c r="O48" s="527">
        <f t="shared" si="22"/>
        <v>0</v>
      </c>
      <c r="P48" s="527">
        <f t="shared" si="23"/>
        <v>0</v>
      </c>
      <c r="Q48" s="527">
        <f t="shared" si="24"/>
        <v>0</v>
      </c>
      <c r="R48" s="527">
        <f t="shared" si="25"/>
        <v>0</v>
      </c>
      <c r="S48" s="527">
        <f t="shared" si="26"/>
        <v>0</v>
      </c>
      <c r="T48" s="577">
        <f t="shared" si="27"/>
        <v>2628.1741984559999</v>
      </c>
      <c r="U48" s="640">
        <f t="shared" si="28"/>
        <v>6195.1858684559993</v>
      </c>
      <c r="V48" s="579"/>
      <c r="W48" s="580">
        <f t="shared" si="29"/>
        <v>378.75</v>
      </c>
      <c r="X48" s="527">
        <f t="shared" si="30"/>
        <v>247.94</v>
      </c>
      <c r="Y48" s="527">
        <f t="shared" si="31"/>
        <v>37.320299800000001</v>
      </c>
      <c r="Z48" s="527">
        <f t="shared" si="32"/>
        <v>5</v>
      </c>
      <c r="AA48" s="577">
        <f t="shared" si="33"/>
        <v>62.75</v>
      </c>
      <c r="AB48" s="640">
        <f t="shared" si="34"/>
        <v>731.76029979999998</v>
      </c>
      <c r="AC48" s="584"/>
      <c r="AD48" s="554">
        <f t="shared" si="35"/>
        <v>31.486118946618181</v>
      </c>
      <c r="AE48" s="589">
        <f t="shared" si="36"/>
        <v>6926.9461682559995</v>
      </c>
      <c r="AF48" s="536"/>
      <c r="AG48" s="584"/>
    </row>
    <row r="49" spans="2:33">
      <c r="B49" s="596" t="s">
        <v>278</v>
      </c>
      <c r="C49" s="527">
        <v>2808.43</v>
      </c>
      <c r="D49" s="528">
        <f>IF($C$3*C49&lt;$D$73,$D$73,$C$3*C49)</f>
        <v>3002.2116700000001</v>
      </c>
      <c r="E49" s="598">
        <v>101</v>
      </c>
      <c r="F49" s="597"/>
      <c r="G49" s="589"/>
      <c r="H49" s="600">
        <v>0.2</v>
      </c>
      <c r="I49" s="619">
        <v>0.4</v>
      </c>
      <c r="J49" s="620"/>
      <c r="L49" s="554">
        <f t="shared" si="19"/>
        <v>3002.2116700000001</v>
      </c>
      <c r="M49" s="527">
        <f t="shared" si="20"/>
        <v>564.79999999999995</v>
      </c>
      <c r="N49" s="527">
        <f t="shared" si="21"/>
        <v>374.30553697708746</v>
      </c>
      <c r="O49" s="527">
        <f t="shared" si="22"/>
        <v>0</v>
      </c>
      <c r="P49" s="527">
        <f t="shared" si="23"/>
        <v>0</v>
      </c>
      <c r="Q49" s="527">
        <f t="shared" si="24"/>
        <v>0</v>
      </c>
      <c r="R49" s="527">
        <f t="shared" si="25"/>
        <v>0</v>
      </c>
      <c r="S49" s="527">
        <f t="shared" si="26"/>
        <v>0</v>
      </c>
      <c r="T49" s="577">
        <f t="shared" si="27"/>
        <v>2903.9625181007177</v>
      </c>
      <c r="U49" s="640">
        <f t="shared" si="28"/>
        <v>6845.2797250778049</v>
      </c>
      <c r="V49" s="579"/>
      <c r="W49" s="580">
        <f t="shared" si="29"/>
        <v>378.75</v>
      </c>
      <c r="X49" s="527">
        <f t="shared" si="30"/>
        <v>247.94</v>
      </c>
      <c r="Y49" s="527">
        <f t="shared" si="31"/>
        <v>37.320299800000001</v>
      </c>
      <c r="Z49" s="527">
        <f t="shared" si="32"/>
        <v>5</v>
      </c>
      <c r="AA49" s="577">
        <f t="shared" si="33"/>
        <v>62.75</v>
      </c>
      <c r="AB49" s="640">
        <f t="shared" si="34"/>
        <v>731.76029979999998</v>
      </c>
      <c r="AC49" s="584"/>
      <c r="AD49" s="554">
        <f t="shared" si="35"/>
        <v>34.44109102217184</v>
      </c>
      <c r="AE49" s="589">
        <f t="shared" si="36"/>
        <v>7577.0400248778051</v>
      </c>
      <c r="AF49" s="536"/>
      <c r="AG49" s="584"/>
    </row>
    <row r="50" spans="2:33">
      <c r="B50" s="596" t="s">
        <v>279</v>
      </c>
      <c r="C50" s="577">
        <v>2185.5100000000002</v>
      </c>
      <c r="D50" s="528">
        <v>1517.87</v>
      </c>
      <c r="E50" s="598"/>
      <c r="F50" s="597"/>
      <c r="G50" s="589"/>
      <c r="H50" s="599"/>
      <c r="I50" s="619">
        <v>0.4</v>
      </c>
      <c r="J50" s="620"/>
      <c r="L50" s="554">
        <f t="shared" si="19"/>
        <v>1517.87</v>
      </c>
      <c r="M50" s="527">
        <f t="shared" si="20"/>
        <v>564.79999999999995</v>
      </c>
      <c r="N50" s="527">
        <f t="shared" si="21"/>
        <v>0</v>
      </c>
      <c r="O50" s="527">
        <f t="shared" si="22"/>
        <v>0</v>
      </c>
      <c r="P50" s="527">
        <f t="shared" si="23"/>
        <v>0</v>
      </c>
      <c r="Q50" s="527">
        <f t="shared" si="24"/>
        <v>0</v>
      </c>
      <c r="R50" s="527">
        <f t="shared" si="25"/>
        <v>0</v>
      </c>
      <c r="S50" s="527">
        <f t="shared" si="26"/>
        <v>0</v>
      </c>
      <c r="T50" s="577">
        <f t="shared" si="27"/>
        <v>1534.511256</v>
      </c>
      <c r="U50" s="640">
        <f t="shared" si="28"/>
        <v>3617.1812559999998</v>
      </c>
      <c r="V50" s="579"/>
      <c r="W50" s="580">
        <f t="shared" si="29"/>
        <v>378.75</v>
      </c>
      <c r="X50" s="527">
        <f t="shared" si="30"/>
        <v>247.94</v>
      </c>
      <c r="Y50" s="527">
        <f t="shared" si="31"/>
        <v>126.38079999999999</v>
      </c>
      <c r="Z50" s="527">
        <f t="shared" si="32"/>
        <v>5</v>
      </c>
      <c r="AA50" s="577">
        <f t="shared" si="33"/>
        <v>62.75</v>
      </c>
      <c r="AB50" s="640">
        <f t="shared" si="34"/>
        <v>820.82079999999996</v>
      </c>
      <c r="AC50" s="584"/>
      <c r="AD50" s="554">
        <f t="shared" si="35"/>
        <v>20.172736618181816</v>
      </c>
      <c r="AE50" s="589">
        <f t="shared" si="36"/>
        <v>4438.0020559999994</v>
      </c>
      <c r="AF50" s="536"/>
      <c r="AG50" s="584"/>
    </row>
    <row r="51" spans="2:33">
      <c r="B51" s="596" t="s">
        <v>280</v>
      </c>
      <c r="C51" s="577">
        <v>2185.5100000000002</v>
      </c>
      <c r="D51" s="528">
        <v>1517.87</v>
      </c>
      <c r="E51" s="598">
        <v>192.5</v>
      </c>
      <c r="F51" s="597"/>
      <c r="G51" s="589"/>
      <c r="H51" s="600">
        <v>0.2</v>
      </c>
      <c r="I51" s="619">
        <v>0.4</v>
      </c>
      <c r="J51" s="620"/>
      <c r="L51" s="554">
        <f t="shared" si="19"/>
        <v>1517.87</v>
      </c>
      <c r="M51" s="527">
        <f t="shared" si="20"/>
        <v>564.79999999999995</v>
      </c>
      <c r="N51" s="527">
        <f t="shared" si="21"/>
        <v>416.53504133500002</v>
      </c>
      <c r="O51" s="527">
        <f t="shared" si="22"/>
        <v>0</v>
      </c>
      <c r="P51" s="527">
        <f t="shared" si="23"/>
        <v>0</v>
      </c>
      <c r="Q51" s="527">
        <f t="shared" si="24"/>
        <v>0</v>
      </c>
      <c r="R51" s="527">
        <f t="shared" si="25"/>
        <v>0</v>
      </c>
      <c r="S51" s="527">
        <f t="shared" si="26"/>
        <v>0</v>
      </c>
      <c r="T51" s="577">
        <f t="shared" si="27"/>
        <v>1841.4142744556282</v>
      </c>
      <c r="U51" s="640">
        <f t="shared" si="28"/>
        <v>4340.6193157906282</v>
      </c>
      <c r="V51" s="579"/>
      <c r="W51" s="580">
        <f t="shared" si="29"/>
        <v>378.75</v>
      </c>
      <c r="X51" s="527">
        <f t="shared" si="30"/>
        <v>247.94</v>
      </c>
      <c r="Y51" s="527">
        <f t="shared" si="31"/>
        <v>126.38079999999999</v>
      </c>
      <c r="Z51" s="527">
        <f t="shared" si="32"/>
        <v>5</v>
      </c>
      <c r="AA51" s="577">
        <f t="shared" si="33"/>
        <v>62.75</v>
      </c>
      <c r="AB51" s="640">
        <f t="shared" si="34"/>
        <v>820.82079999999996</v>
      </c>
      <c r="AC51" s="584"/>
      <c r="AD51" s="554">
        <f t="shared" si="35"/>
        <v>23.461091435411948</v>
      </c>
      <c r="AE51" s="589">
        <f t="shared" si="36"/>
        <v>5161.4401157906286</v>
      </c>
      <c r="AF51" s="536"/>
      <c r="AG51" s="584"/>
    </row>
    <row r="52" spans="2:33">
      <c r="B52" s="591" t="s">
        <v>281</v>
      </c>
      <c r="C52" s="577">
        <v>2053.5</v>
      </c>
      <c r="D52" s="528">
        <f>IF($C$3*C52&lt;$D$73,$D$73,$C$3*C52)</f>
        <v>2195.1914999999999</v>
      </c>
      <c r="E52" s="598"/>
      <c r="F52" s="527"/>
      <c r="G52" s="534"/>
      <c r="H52" s="599"/>
      <c r="I52" s="619">
        <v>0.4</v>
      </c>
      <c r="J52" s="620"/>
      <c r="L52" s="554">
        <f t="shared" si="19"/>
        <v>2195.1914999999999</v>
      </c>
      <c r="M52" s="527">
        <f t="shared" si="20"/>
        <v>564.79999999999995</v>
      </c>
      <c r="N52" s="527">
        <f t="shared" si="21"/>
        <v>0</v>
      </c>
      <c r="O52" s="527">
        <f t="shared" si="22"/>
        <v>0</v>
      </c>
      <c r="P52" s="527">
        <f t="shared" si="23"/>
        <v>0</v>
      </c>
      <c r="Q52" s="527">
        <f t="shared" si="24"/>
        <v>0</v>
      </c>
      <c r="R52" s="527">
        <f t="shared" si="25"/>
        <v>0</v>
      </c>
      <c r="S52" s="527">
        <f t="shared" si="26"/>
        <v>0</v>
      </c>
      <c r="T52" s="577">
        <f t="shared" si="27"/>
        <v>2033.5617372000002</v>
      </c>
      <c r="U52" s="640">
        <f t="shared" si="28"/>
        <v>4793.5532371999998</v>
      </c>
      <c r="V52" s="579"/>
      <c r="W52" s="580">
        <f t="shared" si="29"/>
        <v>378.75</v>
      </c>
      <c r="X52" s="527">
        <f t="shared" si="30"/>
        <v>247.94</v>
      </c>
      <c r="Y52" s="527">
        <f t="shared" si="31"/>
        <v>85.741510000000005</v>
      </c>
      <c r="Z52" s="527">
        <f t="shared" si="32"/>
        <v>5</v>
      </c>
      <c r="AA52" s="577">
        <f t="shared" si="33"/>
        <v>62.75</v>
      </c>
      <c r="AB52" s="640">
        <f t="shared" si="34"/>
        <v>780.18151</v>
      </c>
      <c r="AC52" s="584"/>
      <c r="AD52" s="554">
        <f t="shared" si="35"/>
        <v>25.335157941818181</v>
      </c>
      <c r="AE52" s="589">
        <f t="shared" si="36"/>
        <v>5573.7347472000001</v>
      </c>
      <c r="AF52" s="536"/>
      <c r="AG52" s="584"/>
    </row>
    <row r="53" spans="2:33">
      <c r="B53" s="591" t="s">
        <v>282</v>
      </c>
      <c r="C53" s="577">
        <v>1320.85</v>
      </c>
      <c r="D53" s="528">
        <v>1412.68</v>
      </c>
      <c r="E53" s="598"/>
      <c r="F53" s="597"/>
      <c r="G53" s="589"/>
      <c r="H53" s="599"/>
      <c r="I53" s="619">
        <v>0.4</v>
      </c>
      <c r="J53" s="620"/>
      <c r="L53" s="554">
        <f t="shared" si="19"/>
        <v>1412.68</v>
      </c>
      <c r="M53" s="527">
        <f t="shared" si="20"/>
        <v>564.79999999999995</v>
      </c>
      <c r="N53" s="527">
        <f t="shared" si="21"/>
        <v>0</v>
      </c>
      <c r="O53" s="527">
        <f t="shared" si="22"/>
        <v>0</v>
      </c>
      <c r="P53" s="527">
        <f t="shared" si="23"/>
        <v>0</v>
      </c>
      <c r="Q53" s="527">
        <f t="shared" si="24"/>
        <v>0</v>
      </c>
      <c r="R53" s="527">
        <f t="shared" si="25"/>
        <v>0</v>
      </c>
      <c r="S53" s="527">
        <f t="shared" si="26"/>
        <v>0</v>
      </c>
      <c r="T53" s="577">
        <f t="shared" si="27"/>
        <v>1457.0072640000001</v>
      </c>
      <c r="U53" s="640">
        <f t="shared" si="28"/>
        <v>3434.4872640000003</v>
      </c>
      <c r="V53" s="579"/>
      <c r="W53" s="580">
        <f t="shared" si="29"/>
        <v>378.75</v>
      </c>
      <c r="X53" s="527">
        <f t="shared" si="30"/>
        <v>247.94</v>
      </c>
      <c r="Y53" s="527">
        <f t="shared" si="31"/>
        <v>132.69220000000001</v>
      </c>
      <c r="Z53" s="527">
        <f t="shared" si="32"/>
        <v>5</v>
      </c>
      <c r="AA53" s="577">
        <f t="shared" si="33"/>
        <v>62.75</v>
      </c>
      <c r="AB53" s="640">
        <f t="shared" si="34"/>
        <v>827.13220000000001</v>
      </c>
      <c r="AC53" s="584"/>
      <c r="AD53" s="554">
        <f t="shared" si="35"/>
        <v>19.370997563636365</v>
      </c>
      <c r="AE53" s="589">
        <f t="shared" si="36"/>
        <v>4261.6194640000003</v>
      </c>
      <c r="AF53" s="536"/>
      <c r="AG53" s="584"/>
    </row>
    <row r="54" spans="2:33">
      <c r="B54" s="591"/>
      <c r="C54" s="577"/>
      <c r="D54" s="527"/>
      <c r="E54" s="598"/>
      <c r="F54" s="527"/>
      <c r="G54" s="534"/>
      <c r="H54" s="599"/>
      <c r="I54" s="629"/>
      <c r="J54" s="620"/>
      <c r="L54" s="554">
        <f t="shared" si="19"/>
        <v>0</v>
      </c>
      <c r="M54" s="527">
        <f t="shared" si="20"/>
        <v>0</v>
      </c>
      <c r="N54" s="527">
        <f t="shared" si="21"/>
        <v>0</v>
      </c>
      <c r="O54" s="527">
        <f t="shared" si="22"/>
        <v>0</v>
      </c>
      <c r="P54" s="527">
        <f t="shared" si="23"/>
        <v>0</v>
      </c>
      <c r="Q54" s="527">
        <f t="shared" si="24"/>
        <v>0</v>
      </c>
      <c r="R54" s="527">
        <f t="shared" si="25"/>
        <v>0</v>
      </c>
      <c r="S54" s="527">
        <f t="shared" si="26"/>
        <v>0</v>
      </c>
      <c r="T54" s="577">
        <f t="shared" si="27"/>
        <v>0</v>
      </c>
      <c r="U54" s="640">
        <f t="shared" si="28"/>
        <v>0</v>
      </c>
      <c r="V54" s="579"/>
      <c r="W54" s="580">
        <f t="shared" si="29"/>
        <v>0</v>
      </c>
      <c r="X54" s="527">
        <f t="shared" si="30"/>
        <v>0</v>
      </c>
      <c r="Y54" s="527">
        <f t="shared" si="31"/>
        <v>0</v>
      </c>
      <c r="Z54" s="527">
        <f t="shared" si="32"/>
        <v>0</v>
      </c>
      <c r="AA54" s="577">
        <f t="shared" si="33"/>
        <v>0</v>
      </c>
      <c r="AB54" s="640">
        <f t="shared" si="34"/>
        <v>0</v>
      </c>
      <c r="AC54" s="584"/>
      <c r="AD54" s="554">
        <f t="shared" si="35"/>
        <v>0</v>
      </c>
      <c r="AE54" s="589">
        <f t="shared" si="36"/>
        <v>0</v>
      </c>
      <c r="AF54" s="536"/>
      <c r="AG54" s="584"/>
    </row>
    <row r="55" spans="2:33">
      <c r="B55" s="591"/>
      <c r="C55" s="577"/>
      <c r="D55" s="527"/>
      <c r="E55" s="598"/>
      <c r="F55" s="527"/>
      <c r="G55" s="534"/>
      <c r="H55" s="599"/>
      <c r="I55" s="619"/>
      <c r="J55" s="620"/>
      <c r="L55" s="554">
        <f t="shared" si="19"/>
        <v>0</v>
      </c>
      <c r="M55" s="527">
        <f t="shared" si="20"/>
        <v>0</v>
      </c>
      <c r="N55" s="527">
        <f t="shared" si="21"/>
        <v>0</v>
      </c>
      <c r="O55" s="527">
        <f t="shared" si="22"/>
        <v>0</v>
      </c>
      <c r="P55" s="527">
        <f t="shared" si="23"/>
        <v>0</v>
      </c>
      <c r="Q55" s="527">
        <f t="shared" si="24"/>
        <v>0</v>
      </c>
      <c r="R55" s="527">
        <f t="shared" si="25"/>
        <v>0</v>
      </c>
      <c r="S55" s="527">
        <f t="shared" si="26"/>
        <v>0</v>
      </c>
      <c r="T55" s="577">
        <f t="shared" si="27"/>
        <v>0</v>
      </c>
      <c r="U55" s="640">
        <f t="shared" si="28"/>
        <v>0</v>
      </c>
      <c r="V55" s="579"/>
      <c r="W55" s="580">
        <f t="shared" si="29"/>
        <v>0</v>
      </c>
      <c r="X55" s="527">
        <f t="shared" si="30"/>
        <v>0</v>
      </c>
      <c r="Y55" s="527">
        <f t="shared" si="31"/>
        <v>0</v>
      </c>
      <c r="Z55" s="527">
        <f t="shared" si="32"/>
        <v>0</v>
      </c>
      <c r="AA55" s="577">
        <f t="shared" si="33"/>
        <v>0</v>
      </c>
      <c r="AB55" s="640">
        <f t="shared" si="34"/>
        <v>0</v>
      </c>
      <c r="AC55" s="584"/>
      <c r="AD55" s="554">
        <f t="shared" si="35"/>
        <v>0</v>
      </c>
      <c r="AE55" s="589">
        <f t="shared" si="36"/>
        <v>0</v>
      </c>
      <c r="AF55" s="536"/>
      <c r="AG55" s="584"/>
    </row>
    <row r="56" spans="2:33">
      <c r="B56" s="592"/>
      <c r="C56" s="613"/>
      <c r="D56" s="614"/>
      <c r="E56" s="615"/>
      <c r="F56" s="616"/>
      <c r="G56" s="617"/>
      <c r="H56" s="618"/>
      <c r="I56" s="630"/>
      <c r="J56" s="631"/>
      <c r="L56" s="632">
        <f t="shared" si="19"/>
        <v>0</v>
      </c>
      <c r="M56" s="633">
        <f t="shared" si="20"/>
        <v>0</v>
      </c>
      <c r="N56" s="633">
        <f t="shared" si="21"/>
        <v>0</v>
      </c>
      <c r="O56" s="633">
        <f t="shared" si="22"/>
        <v>0</v>
      </c>
      <c r="P56" s="633">
        <f t="shared" si="23"/>
        <v>0</v>
      </c>
      <c r="Q56" s="633">
        <f t="shared" si="24"/>
        <v>0</v>
      </c>
      <c r="R56" s="633">
        <f t="shared" si="25"/>
        <v>0</v>
      </c>
      <c r="S56" s="633">
        <f t="shared" si="26"/>
        <v>0</v>
      </c>
      <c r="T56" s="613">
        <f t="shared" si="27"/>
        <v>0</v>
      </c>
      <c r="U56" s="641">
        <f t="shared" si="28"/>
        <v>0</v>
      </c>
      <c r="V56" s="579"/>
      <c r="W56" s="642">
        <f t="shared" si="29"/>
        <v>0</v>
      </c>
      <c r="X56" s="633">
        <f t="shared" si="30"/>
        <v>0</v>
      </c>
      <c r="Y56" s="633">
        <f t="shared" si="31"/>
        <v>0</v>
      </c>
      <c r="Z56" s="633">
        <f t="shared" si="32"/>
        <v>0</v>
      </c>
      <c r="AA56" s="613">
        <f t="shared" si="33"/>
        <v>0</v>
      </c>
      <c r="AB56" s="641">
        <f t="shared" si="34"/>
        <v>0</v>
      </c>
      <c r="AC56" s="584"/>
      <c r="AD56" s="632">
        <f t="shared" si="35"/>
        <v>0</v>
      </c>
      <c r="AE56" s="645">
        <f t="shared" si="36"/>
        <v>0</v>
      </c>
    </row>
    <row r="57" spans="2:33">
      <c r="C57" s="537"/>
      <c r="D57" s="537"/>
      <c r="E57" s="537"/>
      <c r="F57" s="537"/>
      <c r="G57" s="537"/>
      <c r="H57" s="557"/>
      <c r="I57" s="557"/>
      <c r="J57" s="557"/>
      <c r="L57" s="537"/>
      <c r="M57" s="537"/>
      <c r="N57" s="537"/>
      <c r="O57" s="537"/>
      <c r="P57" s="537"/>
      <c r="Q57" s="537"/>
      <c r="R57" s="537"/>
      <c r="S57" s="537"/>
      <c r="T57" s="537"/>
      <c r="U57" s="537"/>
      <c r="V57" s="537"/>
      <c r="W57" s="537"/>
      <c r="X57" s="537"/>
      <c r="Y57" s="537"/>
      <c r="Z57" s="537"/>
      <c r="AA57" s="537"/>
      <c r="AB57" s="537"/>
      <c r="AC57" s="584"/>
      <c r="AD57" s="537"/>
      <c r="AE57" s="537"/>
    </row>
    <row r="58" spans="2:33">
      <c r="B58" s="607" t="s">
        <v>283</v>
      </c>
      <c r="C58" s="608"/>
      <c r="D58" s="567"/>
      <c r="E58" s="609"/>
      <c r="F58" s="567"/>
      <c r="G58" s="610"/>
      <c r="H58" s="611"/>
      <c r="I58" s="624"/>
      <c r="J58" s="625"/>
      <c r="L58" s="626"/>
      <c r="M58" s="627"/>
      <c r="N58" s="627"/>
      <c r="O58" s="627"/>
      <c r="P58" s="627"/>
      <c r="Q58" s="627"/>
      <c r="R58" s="627"/>
      <c r="S58" s="627"/>
      <c r="T58" s="636"/>
      <c r="U58" s="637"/>
      <c r="V58" s="579"/>
      <c r="W58" s="626"/>
      <c r="X58" s="627"/>
      <c r="Y58" s="627"/>
      <c r="Z58" s="627"/>
      <c r="AA58" s="636"/>
      <c r="AB58" s="637"/>
      <c r="AC58" s="584"/>
      <c r="AD58" s="626"/>
      <c r="AE58" s="636"/>
    </row>
    <row r="59" spans="2:33">
      <c r="B59" s="526" t="s">
        <v>284</v>
      </c>
      <c r="C59" s="527">
        <v>5648</v>
      </c>
      <c r="D59" s="528">
        <v>5648</v>
      </c>
      <c r="E59" s="598"/>
      <c r="F59" s="597"/>
      <c r="G59" s="589"/>
      <c r="H59" s="599"/>
      <c r="I59" s="619">
        <v>0.4</v>
      </c>
      <c r="J59" s="620"/>
      <c r="L59" s="554">
        <f t="shared" ref="L59:L66" si="37">IF($W$74=0,D59,IF($W$74=1,D59+$O$83*$O$84))</f>
        <v>5648</v>
      </c>
      <c r="M59" s="527"/>
      <c r="N59" s="527">
        <f t="shared" ref="N59:N66" si="38">E59*1.14286*(L59+M59)*H59/$O$79</f>
        <v>0</v>
      </c>
      <c r="O59" s="527">
        <f t="shared" ref="O59:O66" si="39">((L59)*(1+$O$80)/220)*G59+((M59+N59+Q59)/220)*G59</f>
        <v>0</v>
      </c>
      <c r="P59" s="527">
        <f t="shared" ref="P59:P66" si="40">((L59)*(1+$O$81)/220)*F59+((M59+N59+Q59)/220)*F59</f>
        <v>0</v>
      </c>
      <c r="Q59" s="527">
        <f t="shared" ref="Q59:Q66" si="41">(D59*J59)*1</f>
        <v>0</v>
      </c>
      <c r="R59" s="527">
        <f t="shared" ref="R59:R66" si="42">IF($W$84=0,0,IF($W$84=1,(L59+M59+N59+Q59)/12))</f>
        <v>0</v>
      </c>
      <c r="S59" s="527">
        <f t="shared" ref="S59:S66" si="43">IF($W$84=0,0,IF($W$84=1,((L59)/3)/12))</f>
        <v>0</v>
      </c>
      <c r="T59" s="577">
        <f t="shared" ref="T59:T66" si="44">$O$82*(L59+M59+N59+O59+P59+Q59+R59+S59)</f>
        <v>4161.4463999999998</v>
      </c>
      <c r="U59" s="643">
        <f t="shared" ref="U59:U66" si="45">SUM(L59:T59)</f>
        <v>9809.4464000000007</v>
      </c>
      <c r="V59" s="579"/>
      <c r="W59" s="580">
        <f t="shared" ref="W59:W66" si="46">IF($W$74=1,0,IF(D59=0,0,$O$83*$O$84))</f>
        <v>378.75</v>
      </c>
      <c r="X59" s="527">
        <f t="shared" ref="X59:X66" si="47">IF(D59=0,0,$O$85)</f>
        <v>247.94</v>
      </c>
      <c r="Y59" s="527">
        <f t="shared" ref="Y59:Y66" si="48">IF(D59=0,0,IF((($O$77*$M$77*$O$84)-D59*0.06)&lt;0,0,(($O$77*$M$77*$O$84)-D59*0.06)))</f>
        <v>0</v>
      </c>
      <c r="Z59" s="527">
        <f t="shared" ref="Z59:Z66" si="49">IF(D59=0,0,$O$88)</f>
        <v>5</v>
      </c>
      <c r="AA59" s="577">
        <f t="shared" ref="AA59:AA66" si="50">IF(D59=0,0,$O$86)</f>
        <v>62.75</v>
      </c>
      <c r="AB59" s="643">
        <f t="shared" ref="AB59:AB66" si="51">SUM(W59:AA59)</f>
        <v>694.44</v>
      </c>
      <c r="AC59" s="584"/>
      <c r="AD59" s="554">
        <f t="shared" ref="AD59:AD66" si="52">AE59/$O$79</f>
        <v>47.744938181818185</v>
      </c>
      <c r="AE59" s="589">
        <f t="shared" ref="AE59:AE66" si="53">U59+AB59</f>
        <v>10503.886400000001</v>
      </c>
    </row>
    <row r="60" spans="2:33">
      <c r="B60" s="526" t="s">
        <v>285</v>
      </c>
      <c r="C60" s="527">
        <v>2960.38</v>
      </c>
      <c r="D60" s="528">
        <v>2960.38</v>
      </c>
      <c r="E60" s="598"/>
      <c r="F60" s="597"/>
      <c r="G60" s="589"/>
      <c r="H60" s="599"/>
      <c r="I60" s="619">
        <v>0.4</v>
      </c>
      <c r="J60" s="620"/>
      <c r="L60" s="554">
        <f t="shared" si="37"/>
        <v>2960.38</v>
      </c>
      <c r="M60" s="527"/>
      <c r="N60" s="527">
        <f t="shared" si="38"/>
        <v>0</v>
      </c>
      <c r="O60" s="527">
        <f t="shared" si="39"/>
        <v>0</v>
      </c>
      <c r="P60" s="527">
        <f t="shared" si="40"/>
        <v>0</v>
      </c>
      <c r="Q60" s="527">
        <f t="shared" si="41"/>
        <v>0</v>
      </c>
      <c r="R60" s="527">
        <f t="shared" si="42"/>
        <v>0</v>
      </c>
      <c r="S60" s="527">
        <f t="shared" si="43"/>
        <v>0</v>
      </c>
      <c r="T60" s="577">
        <f t="shared" si="44"/>
        <v>2181.2079840000001</v>
      </c>
      <c r="U60" s="643">
        <f t="shared" si="45"/>
        <v>5141.5879839999998</v>
      </c>
      <c r="V60" s="579"/>
      <c r="W60" s="580">
        <f t="shared" si="46"/>
        <v>378.75</v>
      </c>
      <c r="X60" s="527">
        <f t="shared" si="47"/>
        <v>247.94</v>
      </c>
      <c r="Y60" s="527">
        <f t="shared" si="48"/>
        <v>39.830199999999998</v>
      </c>
      <c r="Z60" s="527">
        <f t="shared" si="49"/>
        <v>5</v>
      </c>
      <c r="AA60" s="577">
        <f t="shared" si="50"/>
        <v>62.75</v>
      </c>
      <c r="AB60" s="643">
        <f t="shared" si="51"/>
        <v>734.27020000000005</v>
      </c>
      <c r="AC60" s="584"/>
      <c r="AD60" s="554">
        <f t="shared" si="52"/>
        <v>26.708446290909091</v>
      </c>
      <c r="AE60" s="589">
        <f t="shared" si="53"/>
        <v>5875.8581839999997</v>
      </c>
    </row>
    <row r="61" spans="2:33">
      <c r="B61" s="526" t="s">
        <v>286</v>
      </c>
      <c r="C61" s="527">
        <v>2960.38</v>
      </c>
      <c r="D61" s="528">
        <v>2960.38</v>
      </c>
      <c r="E61" s="598"/>
      <c r="F61" s="597"/>
      <c r="G61" s="589"/>
      <c r="H61" s="599"/>
      <c r="I61" s="619">
        <v>0.4</v>
      </c>
      <c r="J61" s="620"/>
      <c r="L61" s="554">
        <f t="shared" si="37"/>
        <v>2960.38</v>
      </c>
      <c r="M61" s="527"/>
      <c r="N61" s="527">
        <f t="shared" si="38"/>
        <v>0</v>
      </c>
      <c r="O61" s="527">
        <f t="shared" si="39"/>
        <v>0</v>
      </c>
      <c r="P61" s="527">
        <f t="shared" si="40"/>
        <v>0</v>
      </c>
      <c r="Q61" s="527">
        <f t="shared" si="41"/>
        <v>0</v>
      </c>
      <c r="R61" s="527">
        <f t="shared" si="42"/>
        <v>0</v>
      </c>
      <c r="S61" s="527">
        <f t="shared" si="43"/>
        <v>0</v>
      </c>
      <c r="T61" s="577">
        <f t="shared" si="44"/>
        <v>2181.2079840000001</v>
      </c>
      <c r="U61" s="643">
        <f t="shared" si="45"/>
        <v>5141.5879839999998</v>
      </c>
      <c r="V61" s="579"/>
      <c r="W61" s="580">
        <f t="shared" si="46"/>
        <v>378.75</v>
      </c>
      <c r="X61" s="527">
        <f t="shared" si="47"/>
        <v>247.94</v>
      </c>
      <c r="Y61" s="527">
        <f t="shared" si="48"/>
        <v>39.830199999999998</v>
      </c>
      <c r="Z61" s="527">
        <f t="shared" si="49"/>
        <v>5</v>
      </c>
      <c r="AA61" s="577">
        <f t="shared" si="50"/>
        <v>62.75</v>
      </c>
      <c r="AB61" s="643">
        <f t="shared" si="51"/>
        <v>734.27020000000005</v>
      </c>
      <c r="AC61" s="584"/>
      <c r="AD61" s="554">
        <f t="shared" si="52"/>
        <v>26.708446290909091</v>
      </c>
      <c r="AE61" s="589">
        <f t="shared" si="53"/>
        <v>5875.8581839999997</v>
      </c>
    </row>
    <row r="62" spans="2:33">
      <c r="B62" s="526" t="s">
        <v>287</v>
      </c>
      <c r="C62" s="527">
        <v>2797.71</v>
      </c>
      <c r="D62" s="528">
        <v>2797.71</v>
      </c>
      <c r="E62" s="598"/>
      <c r="F62" s="597"/>
      <c r="G62" s="589"/>
      <c r="H62" s="599"/>
      <c r="I62" s="619">
        <v>0.4</v>
      </c>
      <c r="J62" s="620"/>
      <c r="L62" s="554">
        <f t="shared" si="37"/>
        <v>2797.71</v>
      </c>
      <c r="M62" s="527"/>
      <c r="N62" s="527">
        <f t="shared" si="38"/>
        <v>0</v>
      </c>
      <c r="O62" s="527">
        <f t="shared" si="39"/>
        <v>0</v>
      </c>
      <c r="P62" s="527">
        <f t="shared" si="40"/>
        <v>0</v>
      </c>
      <c r="Q62" s="527">
        <f t="shared" si="41"/>
        <v>0</v>
      </c>
      <c r="R62" s="527">
        <f t="shared" si="42"/>
        <v>0</v>
      </c>
      <c r="S62" s="527">
        <f t="shared" si="43"/>
        <v>0</v>
      </c>
      <c r="T62" s="577">
        <f t="shared" si="44"/>
        <v>2061.3527279999998</v>
      </c>
      <c r="U62" s="643">
        <f t="shared" si="45"/>
        <v>4859.0627279999999</v>
      </c>
      <c r="V62" s="579"/>
      <c r="W62" s="580">
        <f t="shared" si="46"/>
        <v>378.75</v>
      </c>
      <c r="X62" s="527">
        <f t="shared" si="47"/>
        <v>247.94</v>
      </c>
      <c r="Y62" s="527">
        <f t="shared" si="48"/>
        <v>49.590400000000002</v>
      </c>
      <c r="Z62" s="527">
        <f t="shared" si="49"/>
        <v>5</v>
      </c>
      <c r="AA62" s="577">
        <f t="shared" si="50"/>
        <v>62.75</v>
      </c>
      <c r="AB62" s="643">
        <f t="shared" si="51"/>
        <v>744.03039999999999</v>
      </c>
      <c r="AC62" s="584"/>
      <c r="AD62" s="554">
        <f t="shared" si="52"/>
        <v>25.468605127272724</v>
      </c>
      <c r="AE62" s="589">
        <f t="shared" si="53"/>
        <v>5603.0931279999995</v>
      </c>
    </row>
    <row r="63" spans="2:33">
      <c r="B63" s="526" t="s">
        <v>288</v>
      </c>
      <c r="C63" s="527">
        <v>3229.5</v>
      </c>
      <c r="D63" s="528">
        <v>3229.5</v>
      </c>
      <c r="E63" s="598"/>
      <c r="F63" s="597"/>
      <c r="G63" s="589"/>
      <c r="H63" s="599"/>
      <c r="I63" s="619">
        <v>0.4</v>
      </c>
      <c r="J63" s="620"/>
      <c r="L63" s="554">
        <f t="shared" si="37"/>
        <v>3229.5</v>
      </c>
      <c r="M63" s="527"/>
      <c r="N63" s="527">
        <f t="shared" si="38"/>
        <v>0</v>
      </c>
      <c r="O63" s="527">
        <f t="shared" si="39"/>
        <v>0</v>
      </c>
      <c r="P63" s="527">
        <f t="shared" si="40"/>
        <v>0</v>
      </c>
      <c r="Q63" s="527">
        <f t="shared" si="41"/>
        <v>0</v>
      </c>
      <c r="R63" s="527">
        <f t="shared" si="42"/>
        <v>0</v>
      </c>
      <c r="S63" s="527">
        <f t="shared" si="43"/>
        <v>0</v>
      </c>
      <c r="T63" s="577">
        <f t="shared" si="44"/>
        <v>2379.4956000000002</v>
      </c>
      <c r="U63" s="643">
        <f t="shared" si="45"/>
        <v>5608.9956000000002</v>
      </c>
      <c r="V63" s="579"/>
      <c r="W63" s="580">
        <f t="shared" si="46"/>
        <v>378.75</v>
      </c>
      <c r="X63" s="527">
        <f t="shared" si="47"/>
        <v>247.94</v>
      </c>
      <c r="Y63" s="527">
        <f t="shared" si="48"/>
        <v>23.683</v>
      </c>
      <c r="Z63" s="527">
        <f t="shared" si="49"/>
        <v>5</v>
      </c>
      <c r="AA63" s="577">
        <f t="shared" si="50"/>
        <v>62.75</v>
      </c>
      <c r="AB63" s="643">
        <f t="shared" si="51"/>
        <v>718.12300000000005</v>
      </c>
      <c r="AC63" s="584"/>
      <c r="AD63" s="554">
        <f t="shared" si="52"/>
        <v>28.759629999999998</v>
      </c>
      <c r="AE63" s="589">
        <f t="shared" si="53"/>
        <v>6327.1185999999998</v>
      </c>
    </row>
    <row r="64" spans="2:33">
      <c r="B64" s="526" t="s">
        <v>289</v>
      </c>
      <c r="C64" s="527">
        <v>1052.43</v>
      </c>
      <c r="D64" s="528">
        <v>1052.43</v>
      </c>
      <c r="E64" s="598"/>
      <c r="F64" s="597"/>
      <c r="G64" s="589"/>
      <c r="H64" s="599"/>
      <c r="I64" s="619">
        <v>0.4</v>
      </c>
      <c r="J64" s="620"/>
      <c r="L64" s="554">
        <f t="shared" si="37"/>
        <v>1052.43</v>
      </c>
      <c r="M64" s="527"/>
      <c r="N64" s="527">
        <f t="shared" si="38"/>
        <v>0</v>
      </c>
      <c r="O64" s="527">
        <f t="shared" si="39"/>
        <v>0</v>
      </c>
      <c r="P64" s="527">
        <f t="shared" si="40"/>
        <v>0</v>
      </c>
      <c r="Q64" s="527">
        <f t="shared" si="41"/>
        <v>0</v>
      </c>
      <c r="R64" s="527">
        <f t="shared" si="42"/>
        <v>0</v>
      </c>
      <c r="S64" s="527">
        <f t="shared" si="43"/>
        <v>0</v>
      </c>
      <c r="T64" s="577">
        <f t="shared" si="44"/>
        <v>775.43042400000002</v>
      </c>
      <c r="U64" s="643">
        <f t="shared" si="45"/>
        <v>1827.860424</v>
      </c>
      <c r="V64" s="579"/>
      <c r="W64" s="580">
        <f t="shared" si="46"/>
        <v>378.75</v>
      </c>
      <c r="X64" s="527">
        <f t="shared" si="47"/>
        <v>247.94</v>
      </c>
      <c r="Y64" s="527">
        <f t="shared" si="48"/>
        <v>154.30719999999999</v>
      </c>
      <c r="Z64" s="527">
        <f t="shared" si="49"/>
        <v>5</v>
      </c>
      <c r="AA64" s="577">
        <f t="shared" si="50"/>
        <v>62.75</v>
      </c>
      <c r="AB64" s="643">
        <f t="shared" si="51"/>
        <v>848.74720000000002</v>
      </c>
      <c r="AC64" s="584"/>
      <c r="AD64" s="554">
        <f t="shared" si="52"/>
        <v>12.166398290909092</v>
      </c>
      <c r="AE64" s="589">
        <f t="shared" si="53"/>
        <v>2676.6076240000002</v>
      </c>
    </row>
    <row r="65" spans="2:31">
      <c r="B65" s="526" t="s">
        <v>290</v>
      </c>
      <c r="C65" s="527">
        <v>1421.9</v>
      </c>
      <c r="D65" s="528">
        <v>1412</v>
      </c>
      <c r="E65" s="598"/>
      <c r="F65" s="597"/>
      <c r="G65" s="589"/>
      <c r="H65" s="599"/>
      <c r="I65" s="619">
        <v>0.4</v>
      </c>
      <c r="J65" s="620"/>
      <c r="L65" s="554">
        <f t="shared" si="37"/>
        <v>1412</v>
      </c>
      <c r="M65" s="527"/>
      <c r="N65" s="527">
        <f t="shared" si="38"/>
        <v>0</v>
      </c>
      <c r="O65" s="527">
        <f t="shared" si="39"/>
        <v>0</v>
      </c>
      <c r="P65" s="527">
        <f t="shared" si="40"/>
        <v>0</v>
      </c>
      <c r="Q65" s="527">
        <f t="shared" si="41"/>
        <v>0</v>
      </c>
      <c r="R65" s="527">
        <f t="shared" si="42"/>
        <v>0</v>
      </c>
      <c r="S65" s="527">
        <f t="shared" si="43"/>
        <v>0</v>
      </c>
      <c r="T65" s="577">
        <f t="shared" si="44"/>
        <v>1040.3616</v>
      </c>
      <c r="U65" s="643">
        <f t="shared" si="45"/>
        <v>2452.3616000000002</v>
      </c>
      <c r="V65" s="579"/>
      <c r="W65" s="580">
        <f t="shared" si="46"/>
        <v>378.75</v>
      </c>
      <c r="X65" s="527">
        <f t="shared" si="47"/>
        <v>247.94</v>
      </c>
      <c r="Y65" s="527">
        <f t="shared" si="48"/>
        <v>132.733</v>
      </c>
      <c r="Z65" s="527">
        <f t="shared" si="49"/>
        <v>5</v>
      </c>
      <c r="AA65" s="577">
        <f t="shared" si="50"/>
        <v>62.75</v>
      </c>
      <c r="AB65" s="643">
        <f t="shared" si="51"/>
        <v>827.173</v>
      </c>
      <c r="AC65" s="584"/>
      <c r="AD65" s="554">
        <f t="shared" si="52"/>
        <v>14.906975454545455</v>
      </c>
      <c r="AE65" s="589">
        <f t="shared" si="53"/>
        <v>3279.5346</v>
      </c>
    </row>
    <row r="66" spans="2:31">
      <c r="B66" s="526" t="s">
        <v>291</v>
      </c>
      <c r="C66" s="527">
        <v>1421.9</v>
      </c>
      <c r="D66" s="528">
        <v>1412</v>
      </c>
      <c r="E66" s="598"/>
      <c r="F66" s="597"/>
      <c r="G66" s="589"/>
      <c r="H66" s="599"/>
      <c r="I66" s="619">
        <v>0.4</v>
      </c>
      <c r="J66" s="620"/>
      <c r="L66" s="554">
        <f t="shared" si="37"/>
        <v>1412</v>
      </c>
      <c r="M66" s="527"/>
      <c r="N66" s="527">
        <f t="shared" si="38"/>
        <v>0</v>
      </c>
      <c r="O66" s="527">
        <f t="shared" si="39"/>
        <v>0</v>
      </c>
      <c r="P66" s="527">
        <f t="shared" si="40"/>
        <v>0</v>
      </c>
      <c r="Q66" s="527">
        <f t="shared" si="41"/>
        <v>0</v>
      </c>
      <c r="R66" s="527">
        <f t="shared" si="42"/>
        <v>0</v>
      </c>
      <c r="S66" s="527">
        <f t="shared" si="43"/>
        <v>0</v>
      </c>
      <c r="T66" s="577">
        <f t="shared" si="44"/>
        <v>1040.3616</v>
      </c>
      <c r="U66" s="643">
        <f t="shared" si="45"/>
        <v>2452.3616000000002</v>
      </c>
      <c r="V66" s="579"/>
      <c r="W66" s="580">
        <f t="shared" si="46"/>
        <v>378.75</v>
      </c>
      <c r="X66" s="527">
        <f t="shared" si="47"/>
        <v>247.94</v>
      </c>
      <c r="Y66" s="527">
        <f t="shared" si="48"/>
        <v>132.733</v>
      </c>
      <c r="Z66" s="527">
        <f t="shared" si="49"/>
        <v>5</v>
      </c>
      <c r="AA66" s="577">
        <f t="shared" si="50"/>
        <v>62.75</v>
      </c>
      <c r="AB66" s="643">
        <f t="shared" si="51"/>
        <v>827.173</v>
      </c>
      <c r="AC66" s="584"/>
      <c r="AD66" s="554">
        <f t="shared" si="52"/>
        <v>14.906975454545455</v>
      </c>
      <c r="AE66" s="589">
        <f t="shared" si="53"/>
        <v>3279.5346</v>
      </c>
    </row>
    <row r="67" spans="2:31">
      <c r="B67" s="591"/>
      <c r="C67" s="577"/>
      <c r="D67" s="527"/>
      <c r="E67" s="598"/>
      <c r="F67" s="597"/>
      <c r="G67" s="589"/>
      <c r="H67" s="599"/>
      <c r="I67" s="619"/>
      <c r="J67" s="620"/>
      <c r="L67" s="554"/>
      <c r="M67" s="527"/>
      <c r="N67" s="527"/>
      <c r="O67" s="527"/>
      <c r="P67" s="527"/>
      <c r="Q67" s="527"/>
      <c r="R67" s="527"/>
      <c r="S67" s="527"/>
      <c r="T67" s="577"/>
      <c r="U67" s="640"/>
      <c r="V67" s="579"/>
      <c r="W67" s="580"/>
      <c r="X67" s="527"/>
      <c r="Y67" s="527"/>
      <c r="Z67" s="527"/>
      <c r="AA67" s="577"/>
      <c r="AB67" s="640"/>
      <c r="AC67" s="584"/>
      <c r="AD67" s="554"/>
      <c r="AE67" s="589"/>
    </row>
    <row r="68" spans="2:31">
      <c r="B68" s="591"/>
      <c r="C68" s="577"/>
      <c r="D68" s="527"/>
      <c r="E68" s="598"/>
      <c r="F68" s="597"/>
      <c r="G68" s="589"/>
      <c r="H68" s="599"/>
      <c r="I68" s="619"/>
      <c r="J68" s="620"/>
      <c r="L68" s="554"/>
      <c r="M68" s="527"/>
      <c r="N68" s="527"/>
      <c r="O68" s="527"/>
      <c r="P68" s="527"/>
      <c r="Q68" s="527"/>
      <c r="R68" s="527"/>
      <c r="S68" s="527"/>
      <c r="T68" s="577"/>
      <c r="U68" s="640"/>
      <c r="V68" s="579"/>
      <c r="W68" s="580"/>
      <c r="X68" s="527"/>
      <c r="Y68" s="527"/>
      <c r="Z68" s="527"/>
      <c r="AA68" s="577"/>
      <c r="AB68" s="640"/>
      <c r="AC68" s="584"/>
      <c r="AD68" s="554"/>
      <c r="AE68" s="589"/>
    </row>
    <row r="69" spans="2:31">
      <c r="B69" s="591"/>
      <c r="C69" s="577"/>
      <c r="D69" s="527"/>
      <c r="E69" s="598"/>
      <c r="F69" s="597"/>
      <c r="G69" s="589"/>
      <c r="H69" s="599"/>
      <c r="I69" s="619"/>
      <c r="J69" s="620"/>
      <c r="L69" s="554"/>
      <c r="M69" s="527"/>
      <c r="N69" s="527"/>
      <c r="O69" s="527"/>
      <c r="P69" s="527"/>
      <c r="Q69" s="527"/>
      <c r="R69" s="527"/>
      <c r="S69" s="527"/>
      <c r="T69" s="577"/>
      <c r="U69" s="640"/>
      <c r="V69" s="579"/>
      <c r="W69" s="580"/>
      <c r="X69" s="527"/>
      <c r="Y69" s="527"/>
      <c r="Z69" s="527"/>
      <c r="AA69" s="577"/>
      <c r="AB69" s="640"/>
      <c r="AC69" s="584"/>
      <c r="AD69" s="554"/>
      <c r="AE69" s="589"/>
    </row>
    <row r="70" spans="2:31">
      <c r="C70" s="537"/>
      <c r="D70" s="537"/>
      <c r="E70" s="537"/>
      <c r="F70" s="537"/>
      <c r="G70" s="537"/>
      <c r="H70" s="557"/>
      <c r="I70" s="557"/>
      <c r="J70" s="557"/>
      <c r="L70" s="537"/>
      <c r="M70" s="537"/>
      <c r="N70" s="537"/>
      <c r="O70" s="537"/>
      <c r="P70" s="537"/>
      <c r="Q70" s="537"/>
      <c r="R70" s="537"/>
      <c r="S70" s="537"/>
      <c r="T70" s="537"/>
      <c r="U70" s="537"/>
      <c r="V70" s="537"/>
      <c r="W70" s="537"/>
      <c r="X70" s="537"/>
      <c r="Y70" s="537"/>
      <c r="Z70" s="537"/>
      <c r="AA70" s="537"/>
      <c r="AB70" s="537"/>
      <c r="AC70" s="584"/>
      <c r="AD70" s="537"/>
      <c r="AE70" s="537"/>
    </row>
    <row r="71" spans="2:31">
      <c r="C71" s="537"/>
      <c r="D71" s="537"/>
      <c r="E71" s="537"/>
      <c r="F71" s="537"/>
      <c r="G71" s="537"/>
      <c r="H71" s="557"/>
      <c r="I71" s="557"/>
      <c r="J71" s="557"/>
      <c r="L71" s="537"/>
      <c r="M71" s="537"/>
      <c r="N71" s="537"/>
      <c r="O71" s="537"/>
      <c r="P71" s="537"/>
      <c r="Q71" s="537"/>
      <c r="R71" s="537"/>
      <c r="S71" s="537"/>
      <c r="T71" s="537"/>
      <c r="U71" s="537"/>
      <c r="V71" s="537"/>
      <c r="W71" s="537"/>
      <c r="X71" s="537"/>
      <c r="Y71" s="537"/>
      <c r="Z71" s="537"/>
      <c r="AA71" s="537"/>
      <c r="AB71" s="537"/>
      <c r="AC71" s="584"/>
      <c r="AD71" s="537"/>
      <c r="AE71" s="537"/>
    </row>
    <row r="72" spans="2:31">
      <c r="D72" s="537"/>
      <c r="E72" s="537"/>
      <c r="F72" s="537"/>
      <c r="G72" s="537"/>
      <c r="H72" s="537"/>
      <c r="I72" s="537"/>
      <c r="J72" s="537"/>
      <c r="K72" s="537"/>
      <c r="L72" s="537"/>
      <c r="M72" s="537"/>
      <c r="N72" s="537"/>
      <c r="O72" s="537"/>
      <c r="P72" s="537"/>
      <c r="Q72" s="537"/>
      <c r="R72" s="537"/>
      <c r="S72" s="537"/>
      <c r="T72" s="537"/>
      <c r="U72" s="537"/>
      <c r="V72" s="537"/>
      <c r="W72" s="537"/>
      <c r="X72" s="537"/>
      <c r="Y72" s="537"/>
      <c r="Z72" s="537"/>
      <c r="AA72" s="537"/>
      <c r="AB72" s="537"/>
      <c r="AC72" s="537"/>
      <c r="AD72" s="542"/>
    </row>
    <row r="73" spans="2:31">
      <c r="B73" s="508" t="s">
        <v>190</v>
      </c>
      <c r="D73" s="539">
        <f>DADOS.!C4</f>
        <v>1412</v>
      </c>
      <c r="E73" s="540" t="s">
        <v>191</v>
      </c>
      <c r="F73" s="537"/>
      <c r="G73" s="537"/>
      <c r="H73" s="537"/>
      <c r="I73" s="537"/>
      <c r="J73" s="537"/>
      <c r="K73" s="537"/>
      <c r="L73" s="537"/>
      <c r="M73" s="537"/>
      <c r="N73" s="537"/>
      <c r="O73" s="537"/>
      <c r="P73" s="537"/>
      <c r="Q73" s="537"/>
      <c r="R73" s="537"/>
      <c r="S73" s="537"/>
      <c r="T73" s="537"/>
      <c r="U73" s="537"/>
      <c r="V73" s="537"/>
      <c r="W73" s="540" t="s">
        <v>194</v>
      </c>
      <c r="X73" s="537"/>
      <c r="Y73" s="537"/>
      <c r="Z73" s="537"/>
      <c r="AA73" s="537"/>
      <c r="AB73" s="537"/>
      <c r="AC73" s="537"/>
      <c r="AD73" s="542"/>
    </row>
    <row r="74" spans="2:31">
      <c r="D74" s="541" t="s">
        <v>236</v>
      </c>
      <c r="E74" s="537"/>
      <c r="F74" s="537"/>
      <c r="G74" s="537"/>
      <c r="H74" s="537"/>
      <c r="I74" s="537"/>
      <c r="J74" s="537"/>
      <c r="K74" s="537"/>
      <c r="L74" s="537"/>
      <c r="M74" s="537"/>
      <c r="N74" s="537"/>
      <c r="T74" s="537"/>
      <c r="U74" s="537"/>
      <c r="V74" s="537"/>
      <c r="W74" s="567">
        <v>0</v>
      </c>
      <c r="X74" s="540" t="s">
        <v>195</v>
      </c>
      <c r="Y74" s="537"/>
      <c r="Z74" s="537"/>
      <c r="AA74" s="537"/>
      <c r="AB74" s="537"/>
      <c r="AC74" s="537"/>
      <c r="AD74" s="542"/>
    </row>
    <row r="75" spans="2:31">
      <c r="D75" s="537"/>
      <c r="E75" s="537"/>
      <c r="F75" s="537"/>
      <c r="G75" s="537"/>
      <c r="H75" s="537"/>
      <c r="I75" s="537"/>
      <c r="J75" s="537"/>
      <c r="K75" s="537"/>
      <c r="L75" s="537"/>
      <c r="M75" s="537"/>
      <c r="N75" s="537"/>
      <c r="O75" s="537"/>
      <c r="P75" s="557"/>
      <c r="Q75" s="557"/>
      <c r="R75" s="557"/>
      <c r="S75" s="557"/>
      <c r="T75" s="537"/>
      <c r="U75" s="537"/>
      <c r="V75" s="537"/>
      <c r="W75" s="537"/>
      <c r="X75" s="540" t="s">
        <v>196</v>
      </c>
      <c r="Y75" s="537"/>
      <c r="Z75" s="537"/>
      <c r="AA75" s="537"/>
      <c r="AB75" s="537"/>
      <c r="AC75" s="537"/>
      <c r="AD75" s="542"/>
    </row>
    <row r="76" spans="2:31">
      <c r="B76" s="508" t="s">
        <v>197</v>
      </c>
      <c r="D76" s="537"/>
      <c r="E76" s="537"/>
      <c r="F76" s="537"/>
      <c r="G76" s="537"/>
      <c r="H76" s="537"/>
      <c r="I76" s="537"/>
      <c r="J76" s="537"/>
      <c r="K76" s="537"/>
      <c r="L76" s="537"/>
      <c r="M76" s="542" t="s">
        <v>198</v>
      </c>
      <c r="N76" s="537"/>
      <c r="O76" s="537"/>
      <c r="P76" s="537"/>
      <c r="Q76" s="537"/>
      <c r="R76" s="537"/>
      <c r="S76" s="537"/>
      <c r="T76" s="537"/>
      <c r="U76" s="537"/>
      <c r="V76" s="537"/>
      <c r="W76" s="537"/>
      <c r="X76" s="537"/>
      <c r="Y76" s="537"/>
      <c r="Z76" s="537"/>
      <c r="AA76" s="537"/>
      <c r="AB76" s="537"/>
      <c r="AC76" s="537"/>
      <c r="AD76" s="542"/>
    </row>
    <row r="77" spans="2:31">
      <c r="B77" s="508" t="s">
        <v>199</v>
      </c>
      <c r="D77" s="542"/>
      <c r="E77" s="542"/>
      <c r="F77" s="542"/>
      <c r="G77" s="542"/>
      <c r="H77" s="542"/>
      <c r="I77" s="542"/>
      <c r="J77" s="542"/>
      <c r="K77" s="542"/>
      <c r="L77" s="542"/>
      <c r="M77" s="551">
        <v>2</v>
      </c>
      <c r="N77" s="542"/>
      <c r="O77" s="558">
        <f>DADOS.!C11</f>
        <v>4.306</v>
      </c>
      <c r="P77" s="537"/>
      <c r="Q77" s="537"/>
      <c r="R77" s="537"/>
      <c r="S77" s="537"/>
      <c r="W77" s="508" t="s">
        <v>200</v>
      </c>
      <c r="X77" s="542"/>
      <c r="Y77" s="542"/>
      <c r="Z77" s="542"/>
      <c r="AA77" s="542"/>
      <c r="AB77" s="542"/>
      <c r="AC77" s="542"/>
      <c r="AD77" s="542"/>
    </row>
    <row r="78" spans="2:31">
      <c r="B78" s="508" t="s">
        <v>201</v>
      </c>
      <c r="O78" s="508">
        <v>7.33</v>
      </c>
      <c r="P78" s="508" t="s">
        <v>202</v>
      </c>
    </row>
    <row r="79" spans="2:31">
      <c r="B79" s="508" t="s">
        <v>203</v>
      </c>
      <c r="O79" s="559">
        <v>220</v>
      </c>
      <c r="P79" s="508" t="s">
        <v>204</v>
      </c>
      <c r="W79" s="566">
        <v>1</v>
      </c>
      <c r="X79" s="509" t="str">
        <f>IF(W79=1,"INCIDENCIA SOBRE O SALÁRIO MÍNIMO",IF(W79=2,"INCIDENCIA SOBRE O SALÁRIO DO OPERÁRIO",))</f>
        <v>INCIDENCIA SOBRE O SALÁRIO MÍNIMO</v>
      </c>
    </row>
    <row r="80" spans="2:31">
      <c r="B80" s="508" t="s">
        <v>205</v>
      </c>
      <c r="D80" s="542"/>
      <c r="E80" s="542"/>
      <c r="F80" s="542"/>
      <c r="G80" s="542"/>
      <c r="H80" s="542"/>
      <c r="I80" s="542"/>
      <c r="J80" s="542"/>
      <c r="K80" s="542"/>
      <c r="L80" s="542"/>
      <c r="O80" s="560">
        <v>0.5</v>
      </c>
      <c r="P80" s="508" t="s">
        <v>206</v>
      </c>
      <c r="Q80" s="561"/>
      <c r="R80" s="561"/>
      <c r="S80" s="561"/>
    </row>
    <row r="81" spans="2:31">
      <c r="B81" s="508" t="s">
        <v>207</v>
      </c>
      <c r="D81" s="542"/>
      <c r="E81" s="542"/>
      <c r="F81" s="542"/>
      <c r="G81" s="542"/>
      <c r="H81" s="542"/>
      <c r="I81" s="542"/>
      <c r="J81" s="542"/>
      <c r="K81" s="542"/>
      <c r="L81" s="542"/>
      <c r="O81" s="560">
        <v>1</v>
      </c>
      <c r="P81" s="561" t="s">
        <v>206</v>
      </c>
      <c r="Q81" s="561"/>
      <c r="R81" s="561"/>
      <c r="S81" s="561"/>
      <c r="W81" s="508" t="s">
        <v>208</v>
      </c>
    </row>
    <row r="82" spans="2:31">
      <c r="B82" s="508" t="s">
        <v>209</v>
      </c>
      <c r="O82" s="562">
        <v>0.73680000000000001</v>
      </c>
      <c r="P82" s="563"/>
      <c r="Q82" s="563"/>
      <c r="R82" s="563"/>
      <c r="S82" s="563"/>
      <c r="W82" s="508" t="s">
        <v>210</v>
      </c>
    </row>
    <row r="83" spans="2:31">
      <c r="B83" s="508" t="s">
        <v>292</v>
      </c>
      <c r="O83" s="564">
        <f>DADOS.!C10</f>
        <v>15</v>
      </c>
      <c r="P83" s="508" t="s">
        <v>212</v>
      </c>
      <c r="Q83" s="582">
        <f>O83*AD95</f>
        <v>378.75</v>
      </c>
      <c r="R83" s="582"/>
      <c r="S83" s="582"/>
    </row>
    <row r="84" spans="2:31">
      <c r="B84" s="508" t="s">
        <v>213</v>
      </c>
      <c r="O84" s="565">
        <f>AD95</f>
        <v>25.25</v>
      </c>
      <c r="P84" s="508" t="s">
        <v>214</v>
      </c>
      <c r="Q84" s="542"/>
      <c r="R84" s="542"/>
      <c r="S84" s="542"/>
      <c r="W84" s="551">
        <v>0</v>
      </c>
    </row>
    <row r="85" spans="2:31">
      <c r="B85" s="508" t="s">
        <v>215</v>
      </c>
      <c r="O85" s="558">
        <f>DADOS.!C12</f>
        <v>247.94</v>
      </c>
      <c r="P85" s="508" t="s">
        <v>216</v>
      </c>
      <c r="Q85" s="537"/>
      <c r="R85" s="537"/>
      <c r="S85" s="537"/>
      <c r="W85" s="508" t="s">
        <v>217</v>
      </c>
    </row>
    <row r="86" spans="2:31">
      <c r="B86" s="508" t="s">
        <v>218</v>
      </c>
      <c r="O86" s="564">
        <f>DADOS.!D19</f>
        <v>62.75</v>
      </c>
      <c r="P86" s="508" t="s">
        <v>219</v>
      </c>
      <c r="Q86" s="542"/>
      <c r="R86" s="542"/>
      <c r="S86" s="542"/>
      <c r="W86" s="508" t="s">
        <v>220</v>
      </c>
    </row>
    <row r="87" spans="2:31">
      <c r="B87" s="508" t="s">
        <v>221</v>
      </c>
      <c r="M87" s="566">
        <v>2024</v>
      </c>
      <c r="O87" s="558">
        <f>DADOS.!C4</f>
        <v>1412</v>
      </c>
      <c r="P87" s="508" t="s">
        <v>222</v>
      </c>
      <c r="Q87" s="583"/>
      <c r="R87" s="582"/>
      <c r="S87" s="582"/>
    </row>
    <row r="88" spans="2:31">
      <c r="B88" s="508" t="s">
        <v>293</v>
      </c>
      <c r="O88" s="567">
        <v>5</v>
      </c>
      <c r="P88" s="508" t="s">
        <v>222</v>
      </c>
      <c r="Q88" s="537"/>
      <c r="R88" s="537"/>
      <c r="S88" s="537"/>
    </row>
    <row r="89" spans="2:31">
      <c r="B89" s="509" t="s">
        <v>224</v>
      </c>
      <c r="W89" s="509" t="s">
        <v>225</v>
      </c>
    </row>
    <row r="90" spans="2:31">
      <c r="B90" s="508" t="s">
        <v>226</v>
      </c>
      <c r="X90" s="509" t="s">
        <v>227</v>
      </c>
    </row>
    <row r="91" spans="2:31">
      <c r="X91" s="508" t="s">
        <v>228</v>
      </c>
      <c r="AD91" s="590">
        <v>365</v>
      </c>
      <c r="AE91" s="508" t="s">
        <v>229</v>
      </c>
    </row>
    <row r="92" spans="2:31">
      <c r="X92" s="508" t="s">
        <v>230</v>
      </c>
      <c r="AD92" s="591">
        <v>52</v>
      </c>
      <c r="AE92" s="508" t="s">
        <v>229</v>
      </c>
    </row>
    <row r="93" spans="2:31">
      <c r="X93" s="508" t="s">
        <v>231</v>
      </c>
      <c r="AD93" s="592">
        <v>10</v>
      </c>
      <c r="AE93" s="508" t="s">
        <v>229</v>
      </c>
    </row>
    <row r="94" spans="2:31">
      <c r="E94" s="542"/>
      <c r="F94" s="542"/>
      <c r="G94" s="542"/>
      <c r="H94" s="542"/>
      <c r="I94" s="542"/>
      <c r="J94" s="542"/>
      <c r="K94" s="542"/>
      <c r="L94" s="542"/>
      <c r="X94" s="508" t="s">
        <v>232</v>
      </c>
      <c r="AD94" s="508">
        <f>AD91-AD92-AD93</f>
        <v>303</v>
      </c>
      <c r="AE94" s="508" t="s">
        <v>229</v>
      </c>
    </row>
    <row r="95" spans="2:31">
      <c r="E95" s="537"/>
      <c r="F95" s="537"/>
      <c r="G95" s="543"/>
      <c r="H95" s="543"/>
      <c r="I95" s="543"/>
      <c r="J95" s="543"/>
      <c r="K95" s="543"/>
      <c r="L95" s="537"/>
      <c r="X95" s="508" t="s">
        <v>233</v>
      </c>
      <c r="AD95" s="536">
        <f>AD94/12</f>
        <v>25.25</v>
      </c>
      <c r="AE95" s="508" t="s">
        <v>229</v>
      </c>
    </row>
    <row r="96" spans="2:31">
      <c r="E96" s="542"/>
      <c r="F96" s="542"/>
      <c r="G96" s="543"/>
      <c r="H96" s="543"/>
      <c r="I96" s="543"/>
      <c r="J96" s="543"/>
      <c r="K96" s="543"/>
      <c r="L96" s="542"/>
    </row>
    <row r="97" spans="5:12">
      <c r="E97" s="542"/>
      <c r="F97" s="542"/>
      <c r="G97" s="542"/>
      <c r="H97" s="542"/>
      <c r="I97" s="542"/>
      <c r="J97" s="542"/>
      <c r="K97" s="542"/>
      <c r="L97" s="568"/>
    </row>
    <row r="146" spans="5:15">
      <c r="E146" s="594"/>
    </row>
    <row r="147" spans="5:15">
      <c r="E147" s="594"/>
    </row>
    <row r="148" spans="5:15">
      <c r="E148" s="594"/>
    </row>
    <row r="149" spans="5:15">
      <c r="E149" s="594"/>
    </row>
    <row r="150" spans="5:15">
      <c r="E150" s="594"/>
    </row>
    <row r="151" spans="5:15">
      <c r="E151" s="594"/>
    </row>
    <row r="153" spans="5:15">
      <c r="I153" s="542"/>
      <c r="J153" s="542"/>
      <c r="K153" s="542"/>
      <c r="L153" s="542"/>
      <c r="M153" s="542"/>
      <c r="N153" s="542"/>
      <c r="O153" s="542"/>
    </row>
    <row r="154" spans="5:15">
      <c r="I154" s="537"/>
      <c r="J154" s="537"/>
      <c r="K154" s="537"/>
      <c r="L154" s="543"/>
      <c r="M154" s="543"/>
      <c r="N154" s="543"/>
      <c r="O154" s="537"/>
    </row>
    <row r="155" spans="5:15">
      <c r="I155" s="542"/>
      <c r="J155" s="542"/>
      <c r="K155" s="542"/>
      <c r="L155" s="543"/>
      <c r="M155" s="543"/>
      <c r="N155" s="543"/>
      <c r="O155" s="542"/>
    </row>
    <row r="156" spans="5:15">
      <c r="I156" s="542"/>
      <c r="J156" s="542"/>
      <c r="K156" s="542"/>
      <c r="L156" s="542"/>
      <c r="M156" s="542"/>
      <c r="N156" s="542"/>
      <c r="O156" s="568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  <rowBreaks count="1" manualBreakCount="1">
    <brk id="71" max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abSelected="1" view="pageBreakPreview" topLeftCell="A3" zoomScale="60" zoomScaleNormal="70" zoomScalePageLayoutView="55" workbookViewId="0">
      <selection activeCell="D25" sqref="D25"/>
    </sheetView>
  </sheetViews>
  <sheetFormatPr defaultColWidth="8.88671875" defaultRowHeight="13.2"/>
  <cols>
    <col min="1" max="1" width="1.88671875" style="508" customWidth="1"/>
    <col min="2" max="2" width="44.88671875" style="508" customWidth="1"/>
    <col min="3" max="3" width="9.77734375" style="508" hidden="1" customWidth="1"/>
    <col min="4" max="4" width="12.5546875" style="508" customWidth="1"/>
    <col min="5" max="5" width="8.109375" style="508" customWidth="1"/>
    <col min="6" max="6" width="9.6640625" style="508" customWidth="1"/>
    <col min="7" max="8" width="9" style="508" customWidth="1"/>
    <col min="9" max="9" width="8" style="508" customWidth="1"/>
    <col min="10" max="10" width="8.44140625" style="508" customWidth="1"/>
    <col min="11" max="11" width="3.21875" style="508" customWidth="1"/>
    <col min="12" max="12" width="9.21875" style="508" customWidth="1"/>
    <col min="13" max="13" width="9" style="508" customWidth="1"/>
    <col min="14" max="14" width="10.109375" style="508" customWidth="1"/>
    <col min="15" max="15" width="9" style="508" customWidth="1"/>
    <col min="16" max="16" width="9.21875" style="508" customWidth="1"/>
    <col min="17" max="17" width="7.6640625" style="508" customWidth="1"/>
    <col min="18" max="19" width="8.44140625" style="508" customWidth="1"/>
    <col min="20" max="20" width="12" style="508" customWidth="1"/>
    <col min="21" max="21" width="9" style="508" customWidth="1"/>
    <col min="22" max="22" width="1.44140625" style="508" customWidth="1"/>
    <col min="23" max="23" width="8" style="508" customWidth="1"/>
    <col min="24" max="24" width="9.44140625" style="508" customWidth="1"/>
    <col min="25" max="25" width="9.6640625" style="508" customWidth="1"/>
    <col min="26" max="26" width="8.44140625" style="508" customWidth="1"/>
    <col min="27" max="28" width="9" style="508" customWidth="1"/>
    <col min="29" max="29" width="1.33203125" style="508" customWidth="1"/>
    <col min="30" max="30" width="9" style="508" customWidth="1"/>
    <col min="31" max="31" width="10.88671875" style="508" customWidth="1"/>
    <col min="32" max="32" width="2.33203125" style="508" customWidth="1"/>
    <col min="33" max="33" width="11.33203125" style="508" customWidth="1"/>
    <col min="34" max="34" width="10.5546875" style="508" customWidth="1"/>
    <col min="35" max="16384" width="8.88671875" style="508"/>
  </cols>
  <sheetData>
    <row r="2" spans="2:36">
      <c r="B2" s="509" t="s">
        <v>141</v>
      </c>
      <c r="C2" s="509"/>
      <c r="T2" s="536">
        <f>T7/L7</f>
        <v>0.73680000000000001</v>
      </c>
    </row>
    <row r="3" spans="2:36">
      <c r="B3" s="510" t="s">
        <v>142</v>
      </c>
      <c r="C3" s="511">
        <v>1</v>
      </c>
      <c r="D3" s="512"/>
      <c r="E3" s="512"/>
      <c r="F3" s="512"/>
      <c r="G3" s="512"/>
      <c r="H3" s="512"/>
      <c r="I3" s="512"/>
      <c r="J3" s="512"/>
      <c r="K3" s="512"/>
      <c r="L3" s="512" t="s">
        <v>143</v>
      </c>
      <c r="M3" s="544">
        <v>45292</v>
      </c>
      <c r="N3" s="545"/>
    </row>
    <row r="4" spans="2:36" ht="15.75" customHeight="1">
      <c r="E4" s="829" t="s">
        <v>144</v>
      </c>
      <c r="F4" s="830"/>
      <c r="G4" s="830"/>
      <c r="H4" s="830"/>
      <c r="I4" s="830"/>
      <c r="J4" s="831"/>
      <c r="L4" s="832" t="s">
        <v>234</v>
      </c>
      <c r="M4" s="833"/>
      <c r="N4" s="833"/>
      <c r="O4" s="833"/>
      <c r="P4" s="833"/>
      <c r="Q4" s="833"/>
      <c r="R4" s="833"/>
      <c r="S4" s="833"/>
      <c r="T4" s="833"/>
      <c r="U4" s="834"/>
      <c r="V4" s="569"/>
      <c r="W4" s="832" t="s">
        <v>146</v>
      </c>
      <c r="X4" s="833"/>
      <c r="Y4" s="833"/>
      <c r="Z4" s="833"/>
      <c r="AA4" s="833"/>
      <c r="AB4" s="834"/>
      <c r="AC4" s="584"/>
      <c r="AD4" s="835" t="s">
        <v>167</v>
      </c>
      <c r="AE4" s="836"/>
    </row>
    <row r="5" spans="2:36" ht="67.2" customHeight="1">
      <c r="B5" s="513" t="s">
        <v>147</v>
      </c>
      <c r="C5" s="514" t="s">
        <v>148</v>
      </c>
      <c r="D5" s="514" t="s">
        <v>148</v>
      </c>
      <c r="E5" s="515" t="s">
        <v>149</v>
      </c>
      <c r="F5" s="516" t="s">
        <v>150</v>
      </c>
      <c r="G5" s="517" t="s">
        <v>151</v>
      </c>
      <c r="H5" s="518" t="s">
        <v>152</v>
      </c>
      <c r="I5" s="516" t="s">
        <v>153</v>
      </c>
      <c r="J5" s="546" t="s">
        <v>154</v>
      </c>
      <c r="L5" s="547" t="s">
        <v>155</v>
      </c>
      <c r="M5" s="548" t="s">
        <v>153</v>
      </c>
      <c r="N5" s="548" t="s">
        <v>149</v>
      </c>
      <c r="O5" s="548" t="s">
        <v>151</v>
      </c>
      <c r="P5" s="548" t="s">
        <v>156</v>
      </c>
      <c r="Q5" s="548" t="s">
        <v>157</v>
      </c>
      <c r="R5" s="548" t="s">
        <v>158</v>
      </c>
      <c r="S5" s="548" t="s">
        <v>159</v>
      </c>
      <c r="T5" s="570" t="s">
        <v>160</v>
      </c>
      <c r="U5" s="571" t="s">
        <v>161</v>
      </c>
      <c r="V5" s="572"/>
      <c r="W5" s="573" t="s">
        <v>162</v>
      </c>
      <c r="X5" s="548" t="s">
        <v>163</v>
      </c>
      <c r="Y5" s="548" t="s">
        <v>164</v>
      </c>
      <c r="Z5" s="548" t="s">
        <v>235</v>
      </c>
      <c r="AA5" s="570" t="s">
        <v>166</v>
      </c>
      <c r="AB5" s="571" t="s">
        <v>167</v>
      </c>
      <c r="AC5" s="585"/>
      <c r="AD5" s="586" t="s">
        <v>167</v>
      </c>
      <c r="AE5" s="587" t="s">
        <v>167</v>
      </c>
      <c r="AJ5" s="593"/>
    </row>
    <row r="6" spans="2:36">
      <c r="B6" s="519"/>
      <c r="C6" s="520" t="s">
        <v>236</v>
      </c>
      <c r="D6" s="521">
        <v>45292</v>
      </c>
      <c r="E6" s="522" t="s">
        <v>169</v>
      </c>
      <c r="F6" s="523" t="s">
        <v>170</v>
      </c>
      <c r="G6" s="524" t="s">
        <v>170</v>
      </c>
      <c r="H6" s="525" t="s">
        <v>171</v>
      </c>
      <c r="I6" s="523" t="s">
        <v>171</v>
      </c>
      <c r="J6" s="549" t="s">
        <v>171</v>
      </c>
      <c r="L6" s="550" t="s">
        <v>172</v>
      </c>
      <c r="M6" s="551" t="s">
        <v>172</v>
      </c>
      <c r="N6" s="551" t="s">
        <v>172</v>
      </c>
      <c r="O6" s="551" t="s">
        <v>172</v>
      </c>
      <c r="P6" s="551" t="s">
        <v>172</v>
      </c>
      <c r="Q6" s="551" t="s">
        <v>172</v>
      </c>
      <c r="R6" s="551" t="s">
        <v>172</v>
      </c>
      <c r="S6" s="551" t="s">
        <v>172</v>
      </c>
      <c r="T6" s="574" t="s">
        <v>172</v>
      </c>
      <c r="U6" s="575" t="s">
        <v>172</v>
      </c>
      <c r="V6" s="576"/>
      <c r="W6" s="550" t="s">
        <v>172</v>
      </c>
      <c r="X6" s="551" t="s">
        <v>172</v>
      </c>
      <c r="Y6" s="551" t="s">
        <v>172</v>
      </c>
      <c r="Z6" s="551" t="s">
        <v>172</v>
      </c>
      <c r="AA6" s="574" t="s">
        <v>172</v>
      </c>
      <c r="AB6" s="575" t="s">
        <v>172</v>
      </c>
      <c r="AC6" s="584"/>
      <c r="AD6" s="550" t="s">
        <v>173</v>
      </c>
      <c r="AE6" s="588" t="s">
        <v>174</v>
      </c>
    </row>
    <row r="7" spans="2:36">
      <c r="B7" s="526" t="s">
        <v>284</v>
      </c>
      <c r="C7" s="527">
        <v>5648</v>
      </c>
      <c r="D7" s="528">
        <f t="shared" ref="D7:D14" si="0">IF($C$3*C7&lt;$D$24,$D$24,$C$3*C7)</f>
        <v>5648</v>
      </c>
      <c r="E7" s="529"/>
      <c r="F7" s="530"/>
      <c r="G7" s="531"/>
      <c r="H7" s="532"/>
      <c r="I7" s="552">
        <v>0</v>
      </c>
      <c r="J7" s="553"/>
      <c r="L7" s="554">
        <f t="shared" ref="L7:L14" si="1">IF($W$25=0,D7,IF($W$25=1,D7+$O$34*$O$35))</f>
        <v>5648</v>
      </c>
      <c r="M7" s="527">
        <f t="shared" ref="M7:M14" si="2">IF(D7=0,0,IF($W$30=1,($O$38*I7),IF($W$30=0,(I7*D7)*1)))</f>
        <v>0</v>
      </c>
      <c r="N7" s="527"/>
      <c r="O7" s="527"/>
      <c r="P7" s="527"/>
      <c r="Q7" s="527">
        <f t="shared" ref="Q7:Q14" si="3">(D7*J7)*1</f>
        <v>0</v>
      </c>
      <c r="R7" s="527">
        <f t="shared" ref="R7:R14" si="4">IF($W$35=0,0,IF($W$35=1,(L7+M7+N7+Q7)/12))</f>
        <v>0</v>
      </c>
      <c r="S7" s="527">
        <f t="shared" ref="S7:S14" si="5">IF($W$35=0,0,IF($W$35=1,((L7)/3)/12))</f>
        <v>0</v>
      </c>
      <c r="T7" s="577">
        <f t="shared" ref="T7:T14" si="6">$O$33*(L7+M7+N7+O7+P7+Q7+R7+S7)</f>
        <v>4161.4463999999998</v>
      </c>
      <c r="U7" s="578">
        <f t="shared" ref="U7:U14" si="7">SUM(L7:T7)</f>
        <v>9809.4464000000007</v>
      </c>
      <c r="V7" s="579"/>
      <c r="W7" s="580">
        <f t="shared" ref="W7:W14" si="8">IF($W$25=1,0,IF(D7=0,0,$O$34*$O$35))</f>
        <v>378.75</v>
      </c>
      <c r="X7" s="527">
        <f t="shared" ref="X7:X14" si="9">IF(D7=0,0,$O$36)</f>
        <v>247.94</v>
      </c>
      <c r="Y7" s="527">
        <f t="shared" ref="Y7:Y14" si="10">IF(D7=0,0,IF((($O$28*$M$28*$O$35)-D7*0.06)&lt;0,0,(($O$28*$M$28*$O$35)-D7*0.06)))</f>
        <v>0</v>
      </c>
      <c r="Z7" s="527">
        <f t="shared" ref="Z7:Z14" si="11">IF(D7=0,0,$O$39)</f>
        <v>5</v>
      </c>
      <c r="AA7" s="577">
        <f t="shared" ref="AA7:AA14" si="12">IF(D7=0,0,$O$37)</f>
        <v>62.75</v>
      </c>
      <c r="AB7" s="578">
        <f t="shared" ref="AB7:AB14" si="13">SUM(W7:AA7)</f>
        <v>694.44</v>
      </c>
      <c r="AC7" s="584"/>
      <c r="AD7" s="554">
        <f t="shared" ref="AD7:AD14" si="14">AE7/$O$30</f>
        <v>47.744938181818185</v>
      </c>
      <c r="AE7" s="589">
        <f t="shared" ref="AE7:AE14" si="15">U7+AB7</f>
        <v>10503.886400000001</v>
      </c>
      <c r="AF7" s="536"/>
      <c r="AG7" s="584"/>
      <c r="AH7" s="536"/>
    </row>
    <row r="8" spans="2:36">
      <c r="B8" s="526" t="s">
        <v>285</v>
      </c>
      <c r="C8" s="527">
        <v>2960.38</v>
      </c>
      <c r="D8" s="528">
        <f t="shared" si="0"/>
        <v>2960.38</v>
      </c>
      <c r="E8" s="533"/>
      <c r="F8" s="527"/>
      <c r="G8" s="534"/>
      <c r="H8" s="535"/>
      <c r="I8" s="555">
        <v>0</v>
      </c>
      <c r="J8" s="556"/>
      <c r="L8" s="554">
        <f t="shared" si="1"/>
        <v>2960.38</v>
      </c>
      <c r="M8" s="527">
        <f t="shared" si="2"/>
        <v>0</v>
      </c>
      <c r="N8" s="527"/>
      <c r="O8" s="527"/>
      <c r="P8" s="527"/>
      <c r="Q8" s="527">
        <f t="shared" si="3"/>
        <v>0</v>
      </c>
      <c r="R8" s="527">
        <f t="shared" si="4"/>
        <v>0</v>
      </c>
      <c r="S8" s="527">
        <f t="shared" si="5"/>
        <v>0</v>
      </c>
      <c r="T8" s="577">
        <f t="shared" si="6"/>
        <v>2181.2079840000001</v>
      </c>
      <c r="U8" s="578">
        <f t="shared" si="7"/>
        <v>5141.5879839999998</v>
      </c>
      <c r="V8" s="579"/>
      <c r="W8" s="580">
        <f t="shared" si="8"/>
        <v>378.75</v>
      </c>
      <c r="X8" s="527">
        <f t="shared" si="9"/>
        <v>247.94</v>
      </c>
      <c r="Y8" s="527">
        <f t="shared" si="10"/>
        <v>39.830199999999998</v>
      </c>
      <c r="Z8" s="527">
        <f t="shared" si="11"/>
        <v>5</v>
      </c>
      <c r="AA8" s="577">
        <f t="shared" si="12"/>
        <v>62.75</v>
      </c>
      <c r="AB8" s="578">
        <f t="shared" si="13"/>
        <v>734.27020000000005</v>
      </c>
      <c r="AC8" s="584"/>
      <c r="AD8" s="554">
        <f t="shared" si="14"/>
        <v>26.708446290909091</v>
      </c>
      <c r="AE8" s="589">
        <f t="shared" si="15"/>
        <v>5875.8581839999997</v>
      </c>
      <c r="AF8" s="536"/>
      <c r="AG8" s="584"/>
      <c r="AH8" s="536"/>
    </row>
    <row r="9" spans="2:36">
      <c r="B9" s="526" t="s">
        <v>286</v>
      </c>
      <c r="C9" s="527">
        <v>2960.38</v>
      </c>
      <c r="D9" s="528">
        <f t="shared" si="0"/>
        <v>2960.38</v>
      </c>
      <c r="E9" s="533"/>
      <c r="F9" s="527"/>
      <c r="G9" s="534"/>
      <c r="H9" s="535"/>
      <c r="I9" s="555">
        <v>0</v>
      </c>
      <c r="J9" s="556"/>
      <c r="L9" s="554">
        <f t="shared" si="1"/>
        <v>2960.38</v>
      </c>
      <c r="M9" s="527">
        <f t="shared" si="2"/>
        <v>0</v>
      </c>
      <c r="N9" s="527"/>
      <c r="O9" s="527"/>
      <c r="P9" s="527"/>
      <c r="Q9" s="527">
        <f t="shared" si="3"/>
        <v>0</v>
      </c>
      <c r="R9" s="527">
        <f t="shared" si="4"/>
        <v>0</v>
      </c>
      <c r="S9" s="527">
        <f t="shared" si="5"/>
        <v>0</v>
      </c>
      <c r="T9" s="577">
        <f t="shared" si="6"/>
        <v>2181.2079840000001</v>
      </c>
      <c r="U9" s="578">
        <f t="shared" si="7"/>
        <v>5141.5879839999998</v>
      </c>
      <c r="V9" s="579"/>
      <c r="W9" s="580">
        <f t="shared" si="8"/>
        <v>378.75</v>
      </c>
      <c r="X9" s="527">
        <f t="shared" si="9"/>
        <v>247.94</v>
      </c>
      <c r="Y9" s="527">
        <f t="shared" si="10"/>
        <v>39.830199999999998</v>
      </c>
      <c r="Z9" s="527">
        <f t="shared" si="11"/>
        <v>5</v>
      </c>
      <c r="AA9" s="577">
        <f t="shared" si="12"/>
        <v>62.75</v>
      </c>
      <c r="AB9" s="578">
        <f t="shared" si="13"/>
        <v>734.27020000000005</v>
      </c>
      <c r="AC9" s="584"/>
      <c r="AD9" s="554">
        <f t="shared" si="14"/>
        <v>26.708446290909091</v>
      </c>
      <c r="AE9" s="589">
        <f t="shared" si="15"/>
        <v>5875.8581839999997</v>
      </c>
      <c r="AF9" s="536"/>
      <c r="AG9" s="584"/>
      <c r="AH9" s="536"/>
    </row>
    <row r="10" spans="2:36">
      <c r="B10" s="526" t="s">
        <v>287</v>
      </c>
      <c r="C10" s="527">
        <v>2797.71</v>
      </c>
      <c r="D10" s="528">
        <f t="shared" si="0"/>
        <v>2797.71</v>
      </c>
      <c r="E10" s="533"/>
      <c r="F10" s="527"/>
      <c r="G10" s="534"/>
      <c r="H10" s="535"/>
      <c r="I10" s="555">
        <v>0</v>
      </c>
      <c r="J10" s="556"/>
      <c r="L10" s="554">
        <f t="shared" si="1"/>
        <v>2797.71</v>
      </c>
      <c r="M10" s="527">
        <f t="shared" si="2"/>
        <v>0</v>
      </c>
      <c r="N10" s="527"/>
      <c r="O10" s="527"/>
      <c r="P10" s="527"/>
      <c r="Q10" s="527">
        <f t="shared" si="3"/>
        <v>0</v>
      </c>
      <c r="R10" s="527">
        <f t="shared" si="4"/>
        <v>0</v>
      </c>
      <c r="S10" s="527">
        <f t="shared" si="5"/>
        <v>0</v>
      </c>
      <c r="T10" s="577">
        <f t="shared" si="6"/>
        <v>2061.3527279999998</v>
      </c>
      <c r="U10" s="578">
        <f t="shared" si="7"/>
        <v>4859.0627279999999</v>
      </c>
      <c r="V10" s="579"/>
      <c r="W10" s="580">
        <f t="shared" si="8"/>
        <v>378.75</v>
      </c>
      <c r="X10" s="527">
        <f t="shared" si="9"/>
        <v>247.94</v>
      </c>
      <c r="Y10" s="527">
        <f t="shared" si="10"/>
        <v>49.590400000000002</v>
      </c>
      <c r="Z10" s="527">
        <f t="shared" si="11"/>
        <v>5</v>
      </c>
      <c r="AA10" s="577">
        <f t="shared" si="12"/>
        <v>62.75</v>
      </c>
      <c r="AB10" s="578">
        <f t="shared" si="13"/>
        <v>744.03039999999999</v>
      </c>
      <c r="AC10" s="584"/>
      <c r="AD10" s="554">
        <f t="shared" si="14"/>
        <v>25.468605127272724</v>
      </c>
      <c r="AE10" s="589">
        <f t="shared" si="15"/>
        <v>5603.0931279999995</v>
      </c>
      <c r="AF10" s="536"/>
      <c r="AG10" s="584"/>
      <c r="AH10" s="536"/>
    </row>
    <row r="11" spans="2:36">
      <c r="B11" s="526" t="s">
        <v>288</v>
      </c>
      <c r="C11" s="527">
        <v>3229.5</v>
      </c>
      <c r="D11" s="528">
        <f t="shared" si="0"/>
        <v>3229.5</v>
      </c>
      <c r="E11" s="533"/>
      <c r="F11" s="527"/>
      <c r="G11" s="534"/>
      <c r="H11" s="535"/>
      <c r="I11" s="555">
        <v>0</v>
      </c>
      <c r="J11" s="556"/>
      <c r="L11" s="554">
        <f t="shared" si="1"/>
        <v>3229.5</v>
      </c>
      <c r="M11" s="527">
        <f t="shared" si="2"/>
        <v>0</v>
      </c>
      <c r="N11" s="527"/>
      <c r="O11" s="527"/>
      <c r="P11" s="527"/>
      <c r="Q11" s="527">
        <f t="shared" si="3"/>
        <v>0</v>
      </c>
      <c r="R11" s="527">
        <f t="shared" si="4"/>
        <v>0</v>
      </c>
      <c r="S11" s="527">
        <f t="shared" si="5"/>
        <v>0</v>
      </c>
      <c r="T11" s="577">
        <f t="shared" si="6"/>
        <v>2379.4956000000002</v>
      </c>
      <c r="U11" s="578">
        <f t="shared" si="7"/>
        <v>5608.9956000000002</v>
      </c>
      <c r="V11" s="579"/>
      <c r="W11" s="580">
        <f t="shared" si="8"/>
        <v>378.75</v>
      </c>
      <c r="X11" s="527">
        <f t="shared" si="9"/>
        <v>247.94</v>
      </c>
      <c r="Y11" s="527">
        <f t="shared" si="10"/>
        <v>23.683</v>
      </c>
      <c r="Z11" s="527">
        <f t="shared" si="11"/>
        <v>5</v>
      </c>
      <c r="AA11" s="577">
        <f t="shared" si="12"/>
        <v>62.75</v>
      </c>
      <c r="AB11" s="578">
        <f t="shared" si="13"/>
        <v>718.12300000000005</v>
      </c>
      <c r="AC11" s="584"/>
      <c r="AD11" s="554">
        <f t="shared" si="14"/>
        <v>28.759629999999998</v>
      </c>
      <c r="AE11" s="589">
        <f t="shared" si="15"/>
        <v>6327.1185999999998</v>
      </c>
      <c r="AF11" s="536"/>
      <c r="AG11" s="584"/>
      <c r="AH11" s="536"/>
    </row>
    <row r="12" spans="2:36">
      <c r="B12" s="526" t="s">
        <v>289</v>
      </c>
      <c r="C12" s="527">
        <v>1052.43</v>
      </c>
      <c r="D12" s="528">
        <f t="shared" si="0"/>
        <v>1412</v>
      </c>
      <c r="E12" s="533"/>
      <c r="F12" s="527"/>
      <c r="G12" s="534"/>
      <c r="H12" s="535"/>
      <c r="I12" s="555">
        <v>0</v>
      </c>
      <c r="J12" s="556"/>
      <c r="L12" s="554">
        <f t="shared" si="1"/>
        <v>1412</v>
      </c>
      <c r="M12" s="527">
        <f t="shared" si="2"/>
        <v>0</v>
      </c>
      <c r="N12" s="527"/>
      <c r="O12" s="527"/>
      <c r="P12" s="527"/>
      <c r="Q12" s="527">
        <f t="shared" si="3"/>
        <v>0</v>
      </c>
      <c r="R12" s="527">
        <f t="shared" si="4"/>
        <v>0</v>
      </c>
      <c r="S12" s="527">
        <f t="shared" si="5"/>
        <v>0</v>
      </c>
      <c r="T12" s="577">
        <f t="shared" si="6"/>
        <v>1040.3616</v>
      </c>
      <c r="U12" s="578">
        <f t="shared" si="7"/>
        <v>2452.3616000000002</v>
      </c>
      <c r="V12" s="579"/>
      <c r="W12" s="580">
        <f t="shared" si="8"/>
        <v>378.75</v>
      </c>
      <c r="X12" s="527">
        <f t="shared" si="9"/>
        <v>247.94</v>
      </c>
      <c r="Y12" s="527">
        <f t="shared" si="10"/>
        <v>132.733</v>
      </c>
      <c r="Z12" s="527">
        <f t="shared" si="11"/>
        <v>5</v>
      </c>
      <c r="AA12" s="577">
        <f t="shared" si="12"/>
        <v>62.75</v>
      </c>
      <c r="AB12" s="578">
        <f t="shared" si="13"/>
        <v>827.173</v>
      </c>
      <c r="AC12" s="584"/>
      <c r="AD12" s="554">
        <f t="shared" si="14"/>
        <v>14.906975454545455</v>
      </c>
      <c r="AE12" s="589">
        <f t="shared" si="15"/>
        <v>3279.5346</v>
      </c>
      <c r="AF12" s="536"/>
      <c r="AG12" s="584"/>
      <c r="AH12" s="536"/>
    </row>
    <row r="13" spans="2:36">
      <c r="B13" s="526" t="s">
        <v>290</v>
      </c>
      <c r="C13" s="527">
        <v>1320</v>
      </c>
      <c r="D13" s="528">
        <f t="shared" si="0"/>
        <v>1412</v>
      </c>
      <c r="E13" s="533"/>
      <c r="F13" s="527"/>
      <c r="G13" s="534"/>
      <c r="H13" s="535"/>
      <c r="I13" s="555">
        <v>0</v>
      </c>
      <c r="J13" s="556"/>
      <c r="L13" s="554">
        <f t="shared" si="1"/>
        <v>1412</v>
      </c>
      <c r="M13" s="527">
        <f t="shared" si="2"/>
        <v>0</v>
      </c>
      <c r="N13" s="527"/>
      <c r="O13" s="527"/>
      <c r="P13" s="527"/>
      <c r="Q13" s="527">
        <f t="shared" si="3"/>
        <v>0</v>
      </c>
      <c r="R13" s="527">
        <f t="shared" si="4"/>
        <v>0</v>
      </c>
      <c r="S13" s="527">
        <f t="shared" si="5"/>
        <v>0</v>
      </c>
      <c r="T13" s="577">
        <f t="shared" si="6"/>
        <v>1040.3616</v>
      </c>
      <c r="U13" s="578">
        <f t="shared" si="7"/>
        <v>2452.3616000000002</v>
      </c>
      <c r="V13" s="579"/>
      <c r="W13" s="580">
        <f t="shared" si="8"/>
        <v>378.75</v>
      </c>
      <c r="X13" s="527">
        <f t="shared" si="9"/>
        <v>247.94</v>
      </c>
      <c r="Y13" s="527">
        <f t="shared" si="10"/>
        <v>132.733</v>
      </c>
      <c r="Z13" s="527">
        <f t="shared" si="11"/>
        <v>5</v>
      </c>
      <c r="AA13" s="577">
        <f t="shared" si="12"/>
        <v>62.75</v>
      </c>
      <c r="AB13" s="578">
        <f t="shared" si="13"/>
        <v>827.173</v>
      </c>
      <c r="AC13" s="584"/>
      <c r="AD13" s="554">
        <f t="shared" si="14"/>
        <v>14.906975454545455</v>
      </c>
      <c r="AE13" s="589">
        <f t="shared" si="15"/>
        <v>3279.5346</v>
      </c>
      <c r="AF13" s="536"/>
      <c r="AG13" s="584"/>
      <c r="AH13" s="536"/>
    </row>
    <row r="14" spans="2:36">
      <c r="B14" s="526" t="s">
        <v>291</v>
      </c>
      <c r="C14" s="527">
        <v>1320</v>
      </c>
      <c r="D14" s="528">
        <f t="shared" si="0"/>
        <v>1412</v>
      </c>
      <c r="E14" s="533"/>
      <c r="F14" s="527"/>
      <c r="G14" s="534"/>
      <c r="H14" s="535"/>
      <c r="I14" s="555">
        <v>0</v>
      </c>
      <c r="J14" s="556"/>
      <c r="L14" s="554">
        <f t="shared" si="1"/>
        <v>1412</v>
      </c>
      <c r="M14" s="527">
        <f t="shared" si="2"/>
        <v>0</v>
      </c>
      <c r="N14" s="527"/>
      <c r="O14" s="527"/>
      <c r="P14" s="527"/>
      <c r="Q14" s="527">
        <f t="shared" si="3"/>
        <v>0</v>
      </c>
      <c r="R14" s="527">
        <f t="shared" si="4"/>
        <v>0</v>
      </c>
      <c r="S14" s="527">
        <f t="shared" si="5"/>
        <v>0</v>
      </c>
      <c r="T14" s="577">
        <f t="shared" si="6"/>
        <v>1040.3616</v>
      </c>
      <c r="U14" s="578">
        <f t="shared" si="7"/>
        <v>2452.3616000000002</v>
      </c>
      <c r="V14" s="579"/>
      <c r="W14" s="580">
        <f t="shared" si="8"/>
        <v>378.75</v>
      </c>
      <c r="X14" s="527">
        <f t="shared" si="9"/>
        <v>247.94</v>
      </c>
      <c r="Y14" s="527">
        <f t="shared" si="10"/>
        <v>132.733</v>
      </c>
      <c r="Z14" s="527">
        <f t="shared" si="11"/>
        <v>5</v>
      </c>
      <c r="AA14" s="577">
        <f t="shared" si="12"/>
        <v>62.75</v>
      </c>
      <c r="AB14" s="578">
        <f t="shared" si="13"/>
        <v>827.173</v>
      </c>
      <c r="AC14" s="584"/>
      <c r="AD14" s="554">
        <f t="shared" si="14"/>
        <v>14.906975454545455</v>
      </c>
      <c r="AE14" s="589">
        <f t="shared" si="15"/>
        <v>3279.5346</v>
      </c>
      <c r="AF14" s="536"/>
      <c r="AG14" s="584"/>
      <c r="AH14" s="536"/>
    </row>
    <row r="15" spans="2:36">
      <c r="B15" s="526"/>
      <c r="C15" s="527"/>
      <c r="D15" s="527"/>
      <c r="E15" s="533"/>
      <c r="F15" s="527"/>
      <c r="G15" s="534"/>
      <c r="H15" s="535"/>
      <c r="I15" s="555"/>
      <c r="J15" s="556"/>
      <c r="L15" s="554"/>
      <c r="M15" s="527"/>
      <c r="N15" s="527"/>
      <c r="O15" s="527"/>
      <c r="P15" s="527"/>
      <c r="Q15" s="527"/>
      <c r="R15" s="527"/>
      <c r="S15" s="527"/>
      <c r="T15" s="577"/>
      <c r="U15" s="578"/>
      <c r="V15" s="579"/>
      <c r="W15" s="580"/>
      <c r="X15" s="527"/>
      <c r="Y15" s="527"/>
      <c r="Z15" s="527"/>
      <c r="AA15" s="577"/>
      <c r="AB15" s="578"/>
      <c r="AC15" s="584"/>
      <c r="AD15" s="554"/>
      <c r="AE15" s="589"/>
      <c r="AF15" s="536"/>
      <c r="AG15" s="584"/>
      <c r="AH15" s="536"/>
    </row>
    <row r="16" spans="2:36">
      <c r="B16" s="526"/>
      <c r="C16" s="527"/>
      <c r="D16" s="527"/>
      <c r="E16" s="533"/>
      <c r="F16" s="527"/>
      <c r="G16" s="534"/>
      <c r="H16" s="535"/>
      <c r="I16" s="555"/>
      <c r="J16" s="556"/>
      <c r="L16" s="554"/>
      <c r="M16" s="527"/>
      <c r="N16" s="527"/>
      <c r="O16" s="527"/>
      <c r="P16" s="527"/>
      <c r="Q16" s="527"/>
      <c r="R16" s="527"/>
      <c r="S16" s="527"/>
      <c r="T16" s="577"/>
      <c r="U16" s="578"/>
      <c r="V16" s="579"/>
      <c r="W16" s="580"/>
      <c r="X16" s="527"/>
      <c r="Y16" s="527"/>
      <c r="Z16" s="527"/>
      <c r="AA16" s="577"/>
      <c r="AB16" s="578"/>
      <c r="AC16" s="584"/>
      <c r="AD16" s="554"/>
      <c r="AE16" s="589"/>
      <c r="AF16" s="536"/>
      <c r="AG16" s="584"/>
      <c r="AH16" s="536"/>
    </row>
    <row r="17" spans="2:34">
      <c r="B17" s="526"/>
      <c r="C17" s="527"/>
      <c r="D17" s="527"/>
      <c r="E17" s="533"/>
      <c r="F17" s="527"/>
      <c r="G17" s="534"/>
      <c r="H17" s="535"/>
      <c r="I17" s="555"/>
      <c r="J17" s="556"/>
      <c r="L17" s="554"/>
      <c r="M17" s="527"/>
      <c r="N17" s="527"/>
      <c r="O17" s="527"/>
      <c r="P17" s="527"/>
      <c r="Q17" s="527"/>
      <c r="R17" s="527"/>
      <c r="S17" s="527"/>
      <c r="T17" s="577"/>
      <c r="U17" s="578"/>
      <c r="V17" s="579"/>
      <c r="W17" s="580"/>
      <c r="X17" s="527"/>
      <c r="Y17" s="527"/>
      <c r="Z17" s="527"/>
      <c r="AA17" s="577"/>
      <c r="AB17" s="578"/>
      <c r="AC17" s="584"/>
      <c r="AD17" s="554"/>
      <c r="AE17" s="589"/>
      <c r="AF17" s="536"/>
      <c r="AG17" s="584"/>
      <c r="AH17" s="536"/>
    </row>
    <row r="18" spans="2:34">
      <c r="B18" s="526"/>
      <c r="C18" s="527"/>
      <c r="D18" s="527"/>
      <c r="E18" s="533"/>
      <c r="F18" s="527"/>
      <c r="G18" s="534"/>
      <c r="H18" s="535"/>
      <c r="I18" s="555"/>
      <c r="J18" s="556"/>
      <c r="L18" s="554"/>
      <c r="M18" s="527"/>
      <c r="N18" s="527"/>
      <c r="O18" s="527"/>
      <c r="P18" s="527"/>
      <c r="Q18" s="527"/>
      <c r="R18" s="527"/>
      <c r="S18" s="527"/>
      <c r="T18" s="577"/>
      <c r="U18" s="578"/>
      <c r="V18" s="579"/>
      <c r="W18" s="580"/>
      <c r="X18" s="527"/>
      <c r="Y18" s="527"/>
      <c r="Z18" s="527"/>
      <c r="AA18" s="577"/>
      <c r="AB18" s="578"/>
      <c r="AC18" s="584"/>
      <c r="AD18" s="554"/>
      <c r="AE18" s="589"/>
      <c r="AF18" s="536"/>
      <c r="AG18" s="584"/>
      <c r="AH18" s="536"/>
    </row>
    <row r="19" spans="2:34">
      <c r="B19" s="526"/>
      <c r="C19" s="527"/>
      <c r="D19" s="527"/>
      <c r="E19" s="533"/>
      <c r="F19" s="527"/>
      <c r="G19" s="534"/>
      <c r="H19" s="535"/>
      <c r="I19" s="555"/>
      <c r="J19" s="556"/>
      <c r="L19" s="554"/>
      <c r="M19" s="527"/>
      <c r="N19" s="527"/>
      <c r="O19" s="527"/>
      <c r="P19" s="527"/>
      <c r="Q19" s="527"/>
      <c r="R19" s="527"/>
      <c r="S19" s="527"/>
      <c r="T19" s="577"/>
      <c r="U19" s="578"/>
      <c r="V19" s="579"/>
      <c r="W19" s="580"/>
      <c r="X19" s="527"/>
      <c r="Y19" s="527"/>
      <c r="Z19" s="527"/>
      <c r="AA19" s="577"/>
      <c r="AB19" s="578"/>
      <c r="AC19" s="584"/>
      <c r="AD19" s="554"/>
      <c r="AE19" s="589"/>
      <c r="AF19" s="536"/>
      <c r="AG19" s="584"/>
      <c r="AH19" s="536"/>
    </row>
    <row r="20" spans="2:34">
      <c r="B20" s="526"/>
      <c r="C20" s="527"/>
      <c r="D20" s="527"/>
      <c r="E20" s="533"/>
      <c r="F20" s="527"/>
      <c r="G20" s="534"/>
      <c r="H20" s="535"/>
      <c r="I20" s="555"/>
      <c r="J20" s="556"/>
      <c r="L20" s="554"/>
      <c r="M20" s="527"/>
      <c r="N20" s="527"/>
      <c r="O20" s="527"/>
      <c r="P20" s="527"/>
      <c r="Q20" s="527"/>
      <c r="R20" s="527"/>
      <c r="S20" s="527"/>
      <c r="T20" s="577"/>
      <c r="U20" s="578"/>
      <c r="V20" s="579"/>
      <c r="W20" s="580"/>
      <c r="X20" s="527"/>
      <c r="Y20" s="527"/>
      <c r="Z20" s="527"/>
      <c r="AA20" s="577"/>
      <c r="AB20" s="578"/>
      <c r="AC20" s="584"/>
      <c r="AD20" s="554"/>
      <c r="AE20" s="589"/>
      <c r="AF20" s="536"/>
      <c r="AG20" s="584"/>
      <c r="AH20" s="536"/>
    </row>
    <row r="21" spans="2:34">
      <c r="B21" s="526"/>
      <c r="C21" s="527"/>
      <c r="D21" s="527"/>
      <c r="E21" s="533"/>
      <c r="F21" s="527"/>
      <c r="G21" s="534"/>
      <c r="H21" s="535"/>
      <c r="I21" s="555"/>
      <c r="J21" s="556"/>
      <c r="L21" s="554"/>
      <c r="M21" s="527"/>
      <c r="N21" s="527"/>
      <c r="O21" s="527"/>
      <c r="P21" s="527"/>
      <c r="Q21" s="527"/>
      <c r="R21" s="527"/>
      <c r="S21" s="527"/>
      <c r="T21" s="577"/>
      <c r="U21" s="578"/>
      <c r="V21" s="579"/>
      <c r="W21" s="580"/>
      <c r="X21" s="527"/>
      <c r="Y21" s="527"/>
      <c r="Z21" s="527"/>
      <c r="AA21" s="577"/>
      <c r="AB21" s="578"/>
      <c r="AC21" s="584"/>
      <c r="AD21" s="554"/>
      <c r="AE21" s="589"/>
      <c r="AF21" s="536"/>
      <c r="AG21" s="584"/>
      <c r="AH21" s="536"/>
    </row>
    <row r="22" spans="2:34">
      <c r="B22" s="536"/>
      <c r="C22" s="537"/>
      <c r="D22" s="537"/>
      <c r="E22" s="537"/>
      <c r="F22" s="537"/>
      <c r="G22" s="537"/>
      <c r="H22" s="538"/>
      <c r="I22" s="538"/>
      <c r="J22" s="557"/>
      <c r="L22" s="537"/>
      <c r="M22" s="537"/>
      <c r="N22" s="537"/>
      <c r="O22" s="537"/>
      <c r="P22" s="537"/>
      <c r="Q22" s="537"/>
      <c r="R22" s="537"/>
      <c r="S22" s="537"/>
      <c r="T22" s="537"/>
      <c r="U22" s="581"/>
      <c r="V22" s="581"/>
      <c r="W22" s="581"/>
      <c r="X22" s="581"/>
      <c r="Y22" s="581"/>
      <c r="Z22" s="581"/>
      <c r="AA22" s="581"/>
      <c r="AB22" s="581"/>
      <c r="AC22" s="584"/>
      <c r="AD22" s="537"/>
      <c r="AE22" s="537"/>
      <c r="AF22" s="536"/>
      <c r="AG22" s="584"/>
      <c r="AH22" s="536"/>
    </row>
    <row r="23" spans="2:34">
      <c r="D23" s="537"/>
      <c r="E23" s="537"/>
      <c r="F23" s="537"/>
      <c r="G23" s="537"/>
      <c r="H23" s="537"/>
      <c r="I23" s="537"/>
      <c r="J23" s="537"/>
      <c r="K23" s="537"/>
      <c r="L23" s="537"/>
      <c r="M23" s="537"/>
      <c r="N23" s="537"/>
      <c r="O23" s="537"/>
      <c r="P23" s="537"/>
      <c r="Q23" s="537"/>
      <c r="R23" s="537"/>
      <c r="S23" s="537"/>
      <c r="T23" s="537"/>
      <c r="U23" s="537"/>
      <c r="V23" s="537"/>
      <c r="W23" s="537"/>
      <c r="X23" s="537"/>
      <c r="Y23" s="537"/>
      <c r="Z23" s="537"/>
      <c r="AA23" s="537"/>
      <c r="AB23" s="537"/>
      <c r="AC23" s="537"/>
      <c r="AD23" s="542"/>
    </row>
    <row r="24" spans="2:34">
      <c r="B24" s="508" t="s">
        <v>190</v>
      </c>
      <c r="D24" s="539">
        <f>DADOS.!C4</f>
        <v>1412</v>
      </c>
      <c r="E24" s="540" t="s">
        <v>191</v>
      </c>
      <c r="F24" s="537"/>
      <c r="G24" s="537"/>
      <c r="H24" s="537"/>
      <c r="I24" s="537"/>
      <c r="J24" s="537"/>
      <c r="K24" s="537"/>
      <c r="L24" s="537"/>
      <c r="M24" s="537"/>
      <c r="N24" s="537"/>
      <c r="O24" s="537"/>
      <c r="P24" s="537"/>
      <c r="Q24" s="537"/>
      <c r="R24" s="537"/>
      <c r="S24" s="537"/>
      <c r="T24" s="537"/>
      <c r="U24" s="537"/>
      <c r="V24" s="537"/>
      <c r="W24" s="540" t="s">
        <v>194</v>
      </c>
      <c r="X24" s="537"/>
      <c r="Y24" s="537"/>
      <c r="Z24" s="537"/>
      <c r="AA24" s="537"/>
      <c r="AB24" s="537"/>
      <c r="AC24" s="537"/>
      <c r="AD24" s="542"/>
    </row>
    <row r="25" spans="2:34">
      <c r="D25" s="541" t="s">
        <v>236</v>
      </c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T25" s="537"/>
      <c r="U25" s="537"/>
      <c r="V25" s="537"/>
      <c r="W25" s="567">
        <v>0</v>
      </c>
      <c r="X25" s="540" t="s">
        <v>195</v>
      </c>
      <c r="Y25" s="537"/>
      <c r="Z25" s="537"/>
      <c r="AA25" s="537"/>
      <c r="AB25" s="537"/>
      <c r="AC25" s="537"/>
      <c r="AD25" s="542"/>
    </row>
    <row r="26" spans="2:34">
      <c r="D26" s="537"/>
      <c r="E26" s="537"/>
      <c r="F26" s="537"/>
      <c r="G26" s="537"/>
      <c r="H26" s="537"/>
      <c r="I26" s="537"/>
      <c r="J26" s="537"/>
      <c r="K26" s="537"/>
      <c r="L26" s="537"/>
      <c r="M26" s="537"/>
      <c r="N26" s="537"/>
      <c r="O26" s="537"/>
      <c r="P26" s="557"/>
      <c r="Q26" s="557"/>
      <c r="R26" s="557"/>
      <c r="S26" s="557"/>
      <c r="T26" s="537"/>
      <c r="U26" s="537"/>
      <c r="V26" s="537"/>
      <c r="W26" s="537"/>
      <c r="X26" s="540" t="s">
        <v>196</v>
      </c>
      <c r="Y26" s="537"/>
      <c r="Z26" s="537"/>
      <c r="AA26" s="537"/>
      <c r="AB26" s="537"/>
      <c r="AC26" s="537"/>
      <c r="AD26" s="542"/>
    </row>
    <row r="27" spans="2:34">
      <c r="B27" s="508" t="s">
        <v>197</v>
      </c>
      <c r="D27" s="537"/>
      <c r="E27" s="537"/>
      <c r="F27" s="537"/>
      <c r="G27" s="537"/>
      <c r="H27" s="537"/>
      <c r="I27" s="537"/>
      <c r="J27" s="537"/>
      <c r="K27" s="537"/>
      <c r="L27" s="537"/>
      <c r="M27" s="542" t="s">
        <v>198</v>
      </c>
      <c r="N27" s="537"/>
      <c r="O27" s="537"/>
      <c r="P27" s="537"/>
      <c r="Q27" s="537"/>
      <c r="R27" s="537"/>
      <c r="S27" s="537"/>
      <c r="T27" s="537"/>
      <c r="U27" s="537"/>
      <c r="V27" s="537"/>
      <c r="W27" s="537"/>
      <c r="X27" s="537"/>
      <c r="Y27" s="537"/>
      <c r="Z27" s="537"/>
      <c r="AA27" s="537"/>
      <c r="AB27" s="537"/>
      <c r="AC27" s="537"/>
      <c r="AD27" s="542"/>
    </row>
    <row r="28" spans="2:34">
      <c r="B28" s="508" t="s">
        <v>199</v>
      </c>
      <c r="D28" s="542"/>
      <c r="E28" s="542"/>
      <c r="F28" s="542"/>
      <c r="G28" s="542"/>
      <c r="H28" s="542"/>
      <c r="I28" s="542"/>
      <c r="J28" s="542"/>
      <c r="K28" s="542"/>
      <c r="L28" s="542"/>
      <c r="M28" s="551">
        <v>2</v>
      </c>
      <c r="N28" s="542"/>
      <c r="O28" s="558">
        <f>DADOS.!C11</f>
        <v>4.306</v>
      </c>
      <c r="P28" s="537"/>
      <c r="Q28" s="537"/>
      <c r="R28" s="537"/>
      <c r="S28" s="537"/>
      <c r="W28" s="508" t="s">
        <v>200</v>
      </c>
      <c r="X28" s="542"/>
      <c r="Y28" s="542"/>
      <c r="Z28" s="542"/>
      <c r="AA28" s="542"/>
      <c r="AB28" s="542"/>
      <c r="AC28" s="542"/>
      <c r="AD28" s="542"/>
    </row>
    <row r="29" spans="2:34">
      <c r="B29" s="508" t="s">
        <v>201</v>
      </c>
      <c r="O29" s="508">
        <v>7.33</v>
      </c>
      <c r="P29" s="508" t="s">
        <v>202</v>
      </c>
    </row>
    <row r="30" spans="2:34">
      <c r="B30" s="508" t="s">
        <v>203</v>
      </c>
      <c r="O30" s="559">
        <v>220</v>
      </c>
      <c r="P30" s="508" t="s">
        <v>204</v>
      </c>
      <c r="W30" s="566">
        <v>1</v>
      </c>
      <c r="X30" s="509" t="str">
        <f>IF(W30=1,"INCIDENCIA SOBRE O SALÁRIO MÍNIMO",IF(W30=2,"INCIDENCIA SOBRE O SALÁRIO DO OPERÁRIO",))</f>
        <v>INCIDENCIA SOBRE O SALÁRIO MÍNIMO</v>
      </c>
    </row>
    <row r="31" spans="2:34">
      <c r="B31" s="508" t="s">
        <v>205</v>
      </c>
      <c r="D31" s="542"/>
      <c r="E31" s="542"/>
      <c r="F31" s="542"/>
      <c r="G31" s="542"/>
      <c r="H31" s="542"/>
      <c r="I31" s="542"/>
      <c r="J31" s="542"/>
      <c r="K31" s="542"/>
      <c r="L31" s="542"/>
      <c r="O31" s="560">
        <v>0.5</v>
      </c>
      <c r="P31" s="508" t="s">
        <v>206</v>
      </c>
      <c r="Q31" s="561"/>
      <c r="R31" s="561"/>
      <c r="S31" s="561"/>
    </row>
    <row r="32" spans="2:34">
      <c r="B32" s="508" t="s">
        <v>207</v>
      </c>
      <c r="D32" s="542"/>
      <c r="E32" s="542"/>
      <c r="F32" s="542"/>
      <c r="G32" s="542"/>
      <c r="H32" s="542"/>
      <c r="I32" s="542"/>
      <c r="J32" s="542"/>
      <c r="K32" s="542"/>
      <c r="L32" s="542"/>
      <c r="O32" s="560">
        <v>1</v>
      </c>
      <c r="P32" s="561" t="s">
        <v>206</v>
      </c>
      <c r="Q32" s="561"/>
      <c r="R32" s="561"/>
      <c r="S32" s="561"/>
      <c r="W32" s="508" t="s">
        <v>208</v>
      </c>
    </row>
    <row r="33" spans="2:31">
      <c r="B33" s="508" t="s">
        <v>209</v>
      </c>
      <c r="O33" s="562">
        <v>0.73680000000000001</v>
      </c>
      <c r="P33" s="563"/>
      <c r="Q33" s="563"/>
      <c r="R33" s="563"/>
      <c r="S33" s="563"/>
      <c r="W33" s="508" t="s">
        <v>210</v>
      </c>
    </row>
    <row r="34" spans="2:31">
      <c r="B34" s="508" t="s">
        <v>292</v>
      </c>
      <c r="O34" s="564">
        <f>DADOS.!C10</f>
        <v>15</v>
      </c>
      <c r="P34" s="508" t="s">
        <v>212</v>
      </c>
      <c r="Q34" s="582">
        <f>O34*AD46</f>
        <v>378.75</v>
      </c>
      <c r="R34" s="582"/>
      <c r="S34" s="582"/>
    </row>
    <row r="35" spans="2:31">
      <c r="B35" s="508" t="s">
        <v>213</v>
      </c>
      <c r="O35" s="565">
        <f>AD46</f>
        <v>25.25</v>
      </c>
      <c r="P35" s="508" t="s">
        <v>214</v>
      </c>
      <c r="Q35" s="542"/>
      <c r="R35" s="542"/>
      <c r="S35" s="542"/>
      <c r="W35" s="551">
        <v>0</v>
      </c>
    </row>
    <row r="36" spans="2:31">
      <c r="B36" s="508" t="s">
        <v>215</v>
      </c>
      <c r="O36" s="558">
        <f>DADOS.!C12</f>
        <v>247.94</v>
      </c>
      <c r="P36" s="508" t="s">
        <v>216</v>
      </c>
      <c r="Q36" s="537"/>
      <c r="R36" s="537"/>
      <c r="S36" s="537"/>
      <c r="W36" s="508" t="s">
        <v>217</v>
      </c>
    </row>
    <row r="37" spans="2:31">
      <c r="B37" s="508" t="s">
        <v>218</v>
      </c>
      <c r="O37" s="564">
        <f>DADOS.!D19</f>
        <v>62.75</v>
      </c>
      <c r="P37" s="508" t="s">
        <v>219</v>
      </c>
      <c r="Q37" s="542"/>
      <c r="R37" s="542"/>
      <c r="S37" s="542"/>
      <c r="W37" s="508" t="s">
        <v>220</v>
      </c>
    </row>
    <row r="38" spans="2:31">
      <c r="B38" s="508" t="s">
        <v>221</v>
      </c>
      <c r="M38" s="566">
        <v>2024</v>
      </c>
      <c r="O38" s="558">
        <f>DADOS.!C4</f>
        <v>1412</v>
      </c>
      <c r="P38" s="508" t="s">
        <v>222</v>
      </c>
      <c r="Q38" s="583"/>
      <c r="R38" s="582"/>
      <c r="S38" s="582"/>
    </row>
    <row r="39" spans="2:31">
      <c r="B39" s="508" t="s">
        <v>293</v>
      </c>
      <c r="O39" s="567">
        <v>5</v>
      </c>
      <c r="P39" s="508" t="s">
        <v>222</v>
      </c>
      <c r="Q39" s="537"/>
      <c r="R39" s="537"/>
      <c r="S39" s="537"/>
    </row>
    <row r="40" spans="2:31">
      <c r="B40" s="509" t="s">
        <v>224</v>
      </c>
      <c r="W40" s="509" t="s">
        <v>225</v>
      </c>
    </row>
    <row r="41" spans="2:31">
      <c r="B41" s="508" t="s">
        <v>226</v>
      </c>
      <c r="X41" s="509" t="s">
        <v>227</v>
      </c>
    </row>
    <row r="42" spans="2:31">
      <c r="X42" s="508" t="s">
        <v>228</v>
      </c>
      <c r="AD42" s="590">
        <v>365</v>
      </c>
      <c r="AE42" s="508" t="s">
        <v>229</v>
      </c>
    </row>
    <row r="43" spans="2:31">
      <c r="X43" s="508" t="s">
        <v>230</v>
      </c>
      <c r="AD43" s="591">
        <v>52</v>
      </c>
      <c r="AE43" s="508" t="s">
        <v>229</v>
      </c>
    </row>
    <row r="44" spans="2:31">
      <c r="X44" s="508" t="s">
        <v>231</v>
      </c>
      <c r="AD44" s="592">
        <v>10</v>
      </c>
      <c r="AE44" s="508" t="s">
        <v>229</v>
      </c>
    </row>
    <row r="45" spans="2:31">
      <c r="E45" s="542"/>
      <c r="F45" s="542"/>
      <c r="G45" s="542"/>
      <c r="H45" s="542"/>
      <c r="I45" s="542"/>
      <c r="J45" s="542"/>
      <c r="K45" s="542"/>
      <c r="L45" s="542"/>
      <c r="X45" s="508" t="s">
        <v>232</v>
      </c>
      <c r="AD45" s="508">
        <f>AD42-AD43-AD44</f>
        <v>303</v>
      </c>
      <c r="AE45" s="508" t="s">
        <v>229</v>
      </c>
    </row>
    <row r="46" spans="2:31">
      <c r="E46" s="537"/>
      <c r="F46" s="537"/>
      <c r="G46" s="543"/>
      <c r="H46" s="543"/>
      <c r="I46" s="543"/>
      <c r="J46" s="543"/>
      <c r="K46" s="543"/>
      <c r="L46" s="537"/>
      <c r="X46" s="508" t="s">
        <v>233</v>
      </c>
      <c r="AD46" s="536">
        <f>AD45/12</f>
        <v>25.25</v>
      </c>
      <c r="AE46" s="508" t="s">
        <v>229</v>
      </c>
    </row>
    <row r="47" spans="2:31">
      <c r="E47" s="542"/>
      <c r="F47" s="542"/>
      <c r="G47" s="543"/>
      <c r="H47" s="543"/>
      <c r="I47" s="543"/>
      <c r="J47" s="543"/>
      <c r="K47" s="543"/>
      <c r="L47" s="542"/>
    </row>
    <row r="48" spans="2:31">
      <c r="E48" s="542"/>
      <c r="F48" s="542"/>
      <c r="G48" s="542"/>
      <c r="H48" s="542"/>
      <c r="I48" s="542"/>
      <c r="J48" s="542"/>
      <c r="K48" s="542"/>
      <c r="L48" s="568"/>
    </row>
    <row r="97" spans="5:15">
      <c r="E97" s="594"/>
    </row>
    <row r="98" spans="5:15">
      <c r="E98" s="594"/>
    </row>
    <row r="99" spans="5:15">
      <c r="E99" s="594"/>
    </row>
    <row r="100" spans="5:15">
      <c r="E100" s="594"/>
    </row>
    <row r="101" spans="5:15">
      <c r="E101" s="594"/>
    </row>
    <row r="102" spans="5:15">
      <c r="E102" s="594"/>
    </row>
    <row r="104" spans="5:15">
      <c r="I104" s="542"/>
      <c r="J104" s="542"/>
      <c r="K104" s="542"/>
      <c r="L104" s="542"/>
      <c r="M104" s="542"/>
      <c r="N104" s="542"/>
      <c r="O104" s="542"/>
    </row>
    <row r="105" spans="5:15">
      <c r="I105" s="537"/>
      <c r="J105" s="537"/>
      <c r="K105" s="537"/>
      <c r="L105" s="543"/>
      <c r="M105" s="543"/>
      <c r="N105" s="543"/>
      <c r="O105" s="537"/>
    </row>
    <row r="106" spans="5:15">
      <c r="I106" s="542"/>
      <c r="J106" s="542"/>
      <c r="K106" s="542"/>
      <c r="L106" s="543"/>
      <c r="M106" s="543"/>
      <c r="N106" s="543"/>
      <c r="O106" s="542"/>
    </row>
    <row r="107" spans="5:15">
      <c r="I107" s="542"/>
      <c r="J107" s="542"/>
      <c r="K107" s="542"/>
      <c r="L107" s="542"/>
      <c r="M107" s="542"/>
      <c r="N107" s="542"/>
      <c r="O107" s="568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tabSelected="1" view="pageBreakPreview" zoomScale="60" zoomScaleNormal="100" workbookViewId="0">
      <selection activeCell="D25" sqref="D25"/>
    </sheetView>
  </sheetViews>
  <sheetFormatPr defaultColWidth="8.88671875" defaultRowHeight="13.2"/>
  <cols>
    <col min="3" max="3" width="35.6640625" customWidth="1"/>
  </cols>
  <sheetData>
    <row r="2" spans="2:8">
      <c r="B2" s="837" t="s">
        <v>294</v>
      </c>
      <c r="C2" s="837"/>
      <c r="D2" s="837"/>
      <c r="E2" s="837"/>
      <c r="F2" s="837"/>
      <c r="G2" s="837"/>
    </row>
    <row r="3" spans="2:8" ht="15.6">
      <c r="B3" s="504" t="s">
        <v>295</v>
      </c>
      <c r="C3" s="838" t="s">
        <v>296</v>
      </c>
      <c r="D3" s="838"/>
      <c r="E3" s="838"/>
      <c r="F3" s="838"/>
      <c r="G3" s="838"/>
      <c r="H3" s="838"/>
    </row>
    <row r="4" spans="2:8" ht="13.8">
      <c r="B4" s="505" t="s">
        <v>297</v>
      </c>
      <c r="C4" s="506"/>
      <c r="D4" s="506"/>
      <c r="E4" s="506"/>
      <c r="F4" s="506"/>
      <c r="G4" s="506"/>
      <c r="H4" s="506"/>
    </row>
    <row r="5" spans="2:8" ht="13.8">
      <c r="B5" s="352" t="s">
        <v>298</v>
      </c>
      <c r="C5" s="351"/>
      <c r="D5" s="353"/>
      <c r="E5" s="506"/>
      <c r="F5" s="352" t="s">
        <v>299</v>
      </c>
      <c r="G5" s="507"/>
      <c r="H5" s="353"/>
    </row>
    <row r="6" spans="2:8" ht="13.8">
      <c r="B6" s="351" t="s">
        <v>300</v>
      </c>
      <c r="C6" s="351"/>
      <c r="D6" s="353">
        <v>1</v>
      </c>
      <c r="E6" s="506"/>
      <c r="F6" s="62" t="s">
        <v>301</v>
      </c>
      <c r="G6" s="351"/>
      <c r="H6" s="353">
        <v>1</v>
      </c>
    </row>
    <row r="7" spans="2:8" ht="13.8">
      <c r="B7" s="351" t="s">
        <v>302</v>
      </c>
      <c r="C7" s="351"/>
      <c r="D7" s="353">
        <v>1</v>
      </c>
      <c r="E7" s="506"/>
      <c r="F7" s="62" t="s">
        <v>303</v>
      </c>
      <c r="G7" s="507"/>
      <c r="H7" s="353">
        <v>2</v>
      </c>
    </row>
    <row r="8" spans="2:8" ht="13.8">
      <c r="B8" s="62" t="s">
        <v>304</v>
      </c>
      <c r="C8" s="351"/>
      <c r="D8" s="353">
        <v>1</v>
      </c>
      <c r="E8" s="506"/>
      <c r="F8" s="506"/>
      <c r="G8" s="506"/>
      <c r="H8" s="506"/>
    </row>
    <row r="9" spans="2:8" ht="13.8">
      <c r="B9" s="62" t="s">
        <v>305</v>
      </c>
      <c r="C9" s="351"/>
      <c r="D9" s="353">
        <v>2</v>
      </c>
      <c r="E9" s="506"/>
      <c r="F9" s="506"/>
      <c r="G9" s="506"/>
      <c r="H9" s="506"/>
    </row>
    <row r="10" spans="2:8" ht="13.8">
      <c r="B10" s="62" t="s">
        <v>301</v>
      </c>
      <c r="C10" s="351"/>
      <c r="D10" s="353">
        <v>6</v>
      </c>
      <c r="E10" s="506"/>
      <c r="F10" s="506"/>
      <c r="G10" s="506"/>
      <c r="H10" s="506"/>
    </row>
    <row r="11" spans="2:8" ht="13.8">
      <c r="B11" s="62"/>
      <c r="C11" s="507"/>
      <c r="D11" s="353"/>
      <c r="E11" s="506"/>
      <c r="F11" s="506"/>
      <c r="G11" s="506"/>
      <c r="H11" s="506"/>
    </row>
    <row r="12" spans="2:8" ht="13.8">
      <c r="B12" s="62" t="s">
        <v>306</v>
      </c>
      <c r="C12" s="507"/>
      <c r="D12" s="353">
        <v>2</v>
      </c>
      <c r="E12" s="506"/>
      <c r="F12" s="506"/>
      <c r="G12" s="506"/>
      <c r="H12" s="506"/>
    </row>
    <row r="13" spans="2:8" ht="13.8">
      <c r="B13" s="62" t="s">
        <v>307</v>
      </c>
      <c r="C13" s="507"/>
      <c r="D13" s="353">
        <v>1</v>
      </c>
      <c r="E13" s="506"/>
      <c r="F13" s="506"/>
      <c r="G13" s="506"/>
      <c r="H13" s="506"/>
    </row>
    <row r="14" spans="2:8" ht="13.8">
      <c r="B14" s="62" t="s">
        <v>308</v>
      </c>
      <c r="C14" s="507"/>
      <c r="D14" s="353">
        <v>1</v>
      </c>
      <c r="E14" s="506"/>
      <c r="F14" s="506"/>
      <c r="G14" s="506"/>
      <c r="H14" s="506"/>
    </row>
    <row r="15" spans="2:8" ht="13.8">
      <c r="B15" s="62" t="s">
        <v>277</v>
      </c>
      <c r="C15" s="507"/>
      <c r="D15" s="353">
        <v>1</v>
      </c>
      <c r="E15" s="506"/>
      <c r="F15" s="506"/>
      <c r="G15" s="506"/>
      <c r="H15" s="506"/>
    </row>
    <row r="16" spans="2:8" ht="13.8">
      <c r="B16" s="62" t="s">
        <v>309</v>
      </c>
      <c r="C16" s="507"/>
      <c r="D16" s="353">
        <v>3</v>
      </c>
      <c r="E16" s="506"/>
      <c r="F16" s="506"/>
      <c r="G16" s="506"/>
      <c r="H16" s="506"/>
    </row>
    <row r="17" spans="2:8" ht="13.8">
      <c r="B17" s="62" t="s">
        <v>310</v>
      </c>
      <c r="C17" s="507"/>
      <c r="D17" s="353">
        <v>2</v>
      </c>
      <c r="E17" s="506"/>
      <c r="F17" s="506"/>
      <c r="G17" s="506"/>
      <c r="H17" s="506"/>
    </row>
    <row r="18" spans="2:8" ht="13.8">
      <c r="B18" s="62" t="s">
        <v>282</v>
      </c>
      <c r="C18" s="507"/>
      <c r="D18" s="353">
        <v>3</v>
      </c>
      <c r="E18" s="506"/>
      <c r="F18" s="506"/>
      <c r="G18" s="506"/>
      <c r="H18" s="506"/>
    </row>
    <row r="19" spans="2:8" ht="13.8">
      <c r="B19" s="506"/>
      <c r="C19" s="506"/>
      <c r="D19" s="506"/>
      <c r="E19" s="506"/>
      <c r="F19" s="506"/>
      <c r="G19" s="506"/>
      <c r="H19" s="506"/>
    </row>
    <row r="20" spans="2:8" ht="13.8">
      <c r="B20" s="505" t="s">
        <v>311</v>
      </c>
      <c r="C20" s="506"/>
      <c r="D20" s="506"/>
      <c r="E20" s="506"/>
      <c r="F20" s="506"/>
      <c r="G20" s="506"/>
      <c r="H20" s="506"/>
    </row>
    <row r="21" spans="2:8" ht="13.8">
      <c r="B21" s="351" t="s">
        <v>312</v>
      </c>
      <c r="C21" s="351"/>
      <c r="D21" s="353">
        <v>1</v>
      </c>
      <c r="E21" s="506"/>
      <c r="F21" s="506"/>
      <c r="G21" s="506"/>
      <c r="H21" s="506"/>
    </row>
    <row r="22" spans="2:8" ht="13.8">
      <c r="B22" s="351" t="s">
        <v>313</v>
      </c>
      <c r="C22" s="351"/>
      <c r="D22" s="353">
        <v>1</v>
      </c>
      <c r="E22" s="506"/>
      <c r="F22" s="506"/>
      <c r="G22" s="506"/>
      <c r="H22" s="506"/>
    </row>
    <row r="23" spans="2:8" ht="13.8">
      <c r="B23" s="351" t="s">
        <v>314</v>
      </c>
      <c r="C23" s="351"/>
      <c r="D23" s="353">
        <v>1</v>
      </c>
      <c r="E23" s="506"/>
      <c r="F23" s="506"/>
      <c r="G23" s="506"/>
      <c r="H23" s="506"/>
    </row>
    <row r="24" spans="2:8" ht="13.8">
      <c r="B24" s="243" t="s">
        <v>315</v>
      </c>
      <c r="C24" s="351"/>
      <c r="D24" s="353">
        <v>1</v>
      </c>
      <c r="E24" s="506"/>
      <c r="F24" s="506"/>
      <c r="G24" s="506"/>
      <c r="H24" s="506"/>
    </row>
    <row r="25" spans="2:8" ht="13.8">
      <c r="B25" s="243" t="s">
        <v>316</v>
      </c>
      <c r="C25" s="351"/>
      <c r="D25" s="353">
        <v>1</v>
      </c>
      <c r="E25" s="506"/>
      <c r="F25" s="506"/>
      <c r="G25" s="506"/>
      <c r="H25" s="506"/>
    </row>
    <row r="26" spans="2:8" ht="13.8">
      <c r="B26" s="243" t="s">
        <v>317</v>
      </c>
      <c r="C26" s="351"/>
      <c r="D26" s="353">
        <v>1</v>
      </c>
      <c r="E26" s="506"/>
      <c r="F26" s="506"/>
      <c r="G26" s="506"/>
      <c r="H26" s="506"/>
    </row>
    <row r="27" spans="2:8" ht="13.8">
      <c r="B27" s="243" t="s">
        <v>318</v>
      </c>
      <c r="C27" s="351"/>
      <c r="D27" s="353">
        <v>1</v>
      </c>
      <c r="E27" s="506"/>
      <c r="F27" s="506"/>
      <c r="G27" s="506"/>
      <c r="H27" s="506"/>
    </row>
    <row r="28" spans="2:8" ht="13.8">
      <c r="B28" s="506"/>
      <c r="C28" s="506"/>
      <c r="D28" s="506"/>
      <c r="E28" s="506"/>
      <c r="F28" s="506"/>
      <c r="G28" s="506"/>
      <c r="H28" s="506"/>
    </row>
  </sheetData>
  <mergeCells count="2">
    <mergeCell ref="B2:G2"/>
    <mergeCell ref="C3:H3"/>
  </mergeCells>
  <pageMargins left="0.75" right="0.75" top="1" bottom="1" header="0.5" footer="0.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tabSelected="1" view="pageBreakPreview" zoomScale="60" zoomScaleNormal="100" workbookViewId="0">
      <selection activeCell="D25" sqref="D25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839" t="s">
        <v>294</v>
      </c>
      <c r="C2" s="839"/>
      <c r="D2" s="839"/>
      <c r="E2" s="839"/>
      <c r="F2" s="839"/>
      <c r="G2" s="839"/>
      <c r="H2" s="839"/>
      <c r="I2" s="839"/>
      <c r="J2" s="839"/>
      <c r="K2" s="839"/>
    </row>
    <row r="3" spans="2:11" ht="39.6">
      <c r="B3" s="490" t="s">
        <v>319</v>
      </c>
      <c r="C3" s="490" t="s">
        <v>320</v>
      </c>
      <c r="D3" s="490" t="s">
        <v>321</v>
      </c>
      <c r="E3" s="490" t="s">
        <v>322</v>
      </c>
      <c r="F3" s="491" t="s">
        <v>323</v>
      </c>
      <c r="G3" s="491" t="s">
        <v>324</v>
      </c>
      <c r="H3" s="490" t="s">
        <v>325</v>
      </c>
      <c r="I3" s="490" t="s">
        <v>326</v>
      </c>
      <c r="J3" s="490" t="s">
        <v>327</v>
      </c>
      <c r="K3" s="490" t="s">
        <v>328</v>
      </c>
    </row>
    <row r="4" spans="2:11" ht="39.6">
      <c r="B4" s="492">
        <v>1</v>
      </c>
      <c r="C4" s="493" t="s">
        <v>329</v>
      </c>
      <c r="D4" s="494" t="s">
        <v>330</v>
      </c>
      <c r="E4" s="495">
        <f>'PLANILHA RESUMO'!E14</f>
        <v>1</v>
      </c>
      <c r="F4" s="496">
        <f>'PLANILHA RESUMO'!G16</f>
        <v>399852.63131860318</v>
      </c>
      <c r="G4" s="496">
        <f>'PLANILHA RESUMO'!H16</f>
        <v>505573.66703924263</v>
      </c>
      <c r="H4" s="496">
        <f>'PLANILHA RESUMO'!I16</f>
        <v>505573.66703924263</v>
      </c>
      <c r="I4" s="496">
        <f>'PLANILHA RESUMO'!J16</f>
        <v>6066884.0444709118</v>
      </c>
      <c r="J4" s="496">
        <f>'PLANILHA RESUMO'!K16</f>
        <v>30334420.202354558</v>
      </c>
      <c r="K4" s="501">
        <f>'PLANILHA RESUMO'!L16</f>
        <v>0.91250175739466255</v>
      </c>
    </row>
    <row r="5" spans="2:11">
      <c r="B5" s="497">
        <v>2</v>
      </c>
      <c r="C5" s="498" t="s">
        <v>331</v>
      </c>
      <c r="D5" s="494" t="s">
        <v>330</v>
      </c>
      <c r="E5" s="495">
        <v>1</v>
      </c>
      <c r="F5" s="499">
        <f>'PLANILHA RESUMO'!G20</f>
        <v>38341.190763079998</v>
      </c>
      <c r="G5" s="499">
        <f>'PLANILHA RESUMO'!H20</f>
        <v>48478.601600838345</v>
      </c>
      <c r="H5" s="499">
        <f>'PLANILHA RESUMO'!I20</f>
        <v>48478.601600838345</v>
      </c>
      <c r="I5" s="499">
        <f>'PLANILHA RESUMO'!J20</f>
        <v>581743.19921006018</v>
      </c>
      <c r="J5" s="499">
        <f>'PLANILHA RESUMO'!K20</f>
        <v>2908715.9960503005</v>
      </c>
      <c r="K5" s="502">
        <f>'PLANILHA RESUMO'!L20</f>
        <v>8.7498242605337354E-2</v>
      </c>
    </row>
    <row r="6" spans="2:11">
      <c r="B6" s="840" t="s">
        <v>167</v>
      </c>
      <c r="C6" s="840"/>
      <c r="D6" s="841"/>
      <c r="E6" s="840"/>
      <c r="F6" s="840"/>
      <c r="G6" s="840"/>
      <c r="H6" s="500">
        <f>'PLANILHA RESUMO'!I22</f>
        <v>554052.26864008093</v>
      </c>
      <c r="I6" s="500">
        <f>'PLANILHA RESUMO'!J22</f>
        <v>6648627.2436809717</v>
      </c>
      <c r="J6" s="500">
        <f>'PLANILHA RESUMO'!K22</f>
        <v>33243136.19840486</v>
      </c>
      <c r="K6" s="503">
        <f>SUM(K4:K5)</f>
        <v>0.99999999999999989</v>
      </c>
    </row>
    <row r="16" spans="2:11">
      <c r="I16" s="64"/>
    </row>
    <row r="17" spans="9:9">
      <c r="I17" s="64"/>
    </row>
  </sheetData>
  <mergeCells count="2">
    <mergeCell ref="B2:K2"/>
    <mergeCell ref="B6:G6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9"/>
  <sheetViews>
    <sheetView showGridLines="0" tabSelected="1" view="pageBreakPreview" zoomScale="70" zoomScaleNormal="100" workbookViewId="0">
      <selection activeCell="D25" sqref="D25"/>
    </sheetView>
  </sheetViews>
  <sheetFormatPr defaultColWidth="9" defaultRowHeight="13.8"/>
  <cols>
    <col min="1" max="1" width="1.33203125" style="457" customWidth="1"/>
    <col min="2" max="2" width="9.33203125" style="457" customWidth="1"/>
    <col min="3" max="3" width="42.88671875" style="457" customWidth="1"/>
    <col min="4" max="4" width="13.6640625" style="457" customWidth="1"/>
    <col min="5" max="5" width="11.33203125" style="457" customWidth="1"/>
    <col min="6" max="6" width="10.109375" style="457" customWidth="1"/>
    <col min="7" max="8" width="15.33203125" style="457" customWidth="1"/>
    <col min="9" max="9" width="19.88671875" style="457" customWidth="1"/>
    <col min="10" max="10" width="21" style="457" customWidth="1"/>
    <col min="11" max="11" width="22.109375" style="457" customWidth="1"/>
    <col min="12" max="12" width="9.33203125" style="457" customWidth="1"/>
    <col min="13" max="13" width="1.33203125" style="457" customWidth="1"/>
    <col min="14" max="14" width="3.88671875" style="457" customWidth="1"/>
    <col min="15" max="15" width="10.6640625" hidden="1" customWidth="1"/>
    <col min="16" max="16" width="12.5546875" hidden="1" customWidth="1"/>
    <col min="17" max="17" width="19.21875" style="64"/>
    <col min="19" max="19" width="17"/>
    <col min="21" max="21" width="17.5546875" bestFit="1" customWidth="1"/>
  </cols>
  <sheetData>
    <row r="1" spans="1:23" ht="15.6">
      <c r="A1" s="458"/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</row>
    <row r="2" spans="1:23" ht="15.6">
      <c r="A2" s="458"/>
      <c r="B2" s="459" t="s">
        <v>332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</row>
    <row r="3" spans="1:23" ht="15.6">
      <c r="A3" s="458"/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</row>
    <row r="4" spans="1:23" ht="15.6">
      <c r="A4" s="458"/>
      <c r="B4" s="460" t="s">
        <v>333</v>
      </c>
      <c r="C4" s="460" t="s">
        <v>329</v>
      </c>
      <c r="D4" s="459"/>
      <c r="E4" s="459"/>
      <c r="F4" s="459"/>
      <c r="G4" s="459"/>
      <c r="H4" s="459"/>
      <c r="I4" s="459"/>
      <c r="J4" s="459"/>
      <c r="K4" s="459"/>
      <c r="L4" s="459"/>
    </row>
    <row r="5" spans="1:23" ht="15.6">
      <c r="A5" s="458"/>
      <c r="B5" s="461" t="s">
        <v>334</v>
      </c>
      <c r="C5" s="461" t="s">
        <v>335</v>
      </c>
      <c r="D5" s="458"/>
      <c r="E5" s="458"/>
      <c r="F5" s="458"/>
      <c r="G5" s="458"/>
      <c r="H5" s="458"/>
      <c r="I5" s="458"/>
      <c r="J5" s="458"/>
      <c r="K5" s="458"/>
      <c r="L5" s="458"/>
    </row>
    <row r="6" spans="1:23" ht="15.6">
      <c r="A6" s="458"/>
      <c r="B6" s="842" t="s">
        <v>294</v>
      </c>
      <c r="C6" s="842"/>
      <c r="D6" s="842"/>
      <c r="E6" s="842"/>
      <c r="F6" s="842"/>
      <c r="G6" s="842"/>
      <c r="H6" s="842"/>
      <c r="I6" s="842"/>
      <c r="J6" s="842"/>
      <c r="K6" s="842"/>
      <c r="L6" s="842"/>
    </row>
    <row r="7" spans="1:23" ht="15.6">
      <c r="A7" s="458"/>
      <c r="B7" s="458"/>
      <c r="C7" s="458"/>
      <c r="D7" s="458"/>
      <c r="E7" s="458"/>
      <c r="F7" s="458"/>
      <c r="G7" s="458"/>
      <c r="H7" s="458"/>
      <c r="I7" s="474" t="s">
        <v>336</v>
      </c>
      <c r="J7" s="475">
        <f>'BDI 1  '!E38</f>
        <v>0.26440000000000002</v>
      </c>
      <c r="K7" s="458"/>
      <c r="L7" s="458"/>
    </row>
    <row r="8" spans="1:23" ht="15.6">
      <c r="A8" s="458"/>
      <c r="B8" s="458"/>
      <c r="C8" s="458"/>
      <c r="D8" s="458"/>
      <c r="E8" s="458"/>
      <c r="F8" s="458"/>
      <c r="G8" s="458"/>
      <c r="H8" s="458"/>
      <c r="I8" s="474" t="s">
        <v>0</v>
      </c>
      <c r="J8" s="476">
        <f>DADOS.!C2</f>
        <v>45383</v>
      </c>
      <c r="K8" s="458"/>
      <c r="L8" s="458"/>
    </row>
    <row r="9" spans="1:23" ht="15.6">
      <c r="A9" s="458"/>
      <c r="B9" s="458"/>
      <c r="C9" s="458"/>
      <c r="D9" s="458"/>
      <c r="E9" s="458"/>
      <c r="F9" s="458"/>
      <c r="G9" s="458"/>
      <c r="H9" s="458"/>
      <c r="I9" s="458"/>
      <c r="J9" s="458"/>
      <c r="K9" s="458"/>
      <c r="L9" s="458"/>
    </row>
    <row r="10" spans="1:23" ht="15.6">
      <c r="A10" s="458"/>
      <c r="B10" s="846" t="s">
        <v>319</v>
      </c>
      <c r="C10" s="850" t="s">
        <v>337</v>
      </c>
      <c r="D10" s="850" t="s">
        <v>338</v>
      </c>
      <c r="E10" s="850" t="s">
        <v>339</v>
      </c>
      <c r="F10" s="462"/>
      <c r="G10" s="463" t="s">
        <v>340</v>
      </c>
      <c r="H10" s="463" t="s">
        <v>341</v>
      </c>
      <c r="I10" s="843" t="s">
        <v>342</v>
      </c>
      <c r="J10" s="844"/>
      <c r="K10" s="845"/>
      <c r="L10" s="856" t="s">
        <v>343</v>
      </c>
    </row>
    <row r="11" spans="1:23" ht="15.6">
      <c r="A11" s="458"/>
      <c r="B11" s="847"/>
      <c r="C11" s="851"/>
      <c r="D11" s="851"/>
      <c r="E11" s="851"/>
      <c r="F11" s="464"/>
      <c r="G11" s="465" t="s">
        <v>344</v>
      </c>
      <c r="H11" s="465" t="s">
        <v>344</v>
      </c>
      <c r="I11" s="465" t="s">
        <v>345</v>
      </c>
      <c r="J11" s="465" t="s">
        <v>346</v>
      </c>
      <c r="K11" s="465" t="s">
        <v>347</v>
      </c>
      <c r="L11" s="857"/>
    </row>
    <row r="12" spans="1:23" ht="15.6">
      <c r="A12" s="458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3" ht="15.6">
      <c r="A13" s="458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0"/>
    </row>
    <row r="14" spans="1:23" ht="15.6">
      <c r="A14" s="458"/>
      <c r="B14" s="848">
        <v>1</v>
      </c>
      <c r="C14" s="852" t="s">
        <v>329</v>
      </c>
      <c r="D14" s="848" t="s">
        <v>348</v>
      </c>
      <c r="E14" s="854">
        <v>1</v>
      </c>
      <c r="F14" s="466" t="s">
        <v>349</v>
      </c>
      <c r="G14" s="467">
        <f>'ITEM 5 - ATERRO SANIT.'!I33</f>
        <v>137333.40714615915</v>
      </c>
      <c r="H14" s="467">
        <f t="shared" ref="H14:H19" si="0">G14*(1+$J$7)</f>
        <v>173644.35999560362</v>
      </c>
      <c r="I14" s="467">
        <f t="shared" ref="I14:I19" si="1">$E$14*H14</f>
        <v>173644.35999560362</v>
      </c>
      <c r="J14" s="467">
        <f t="shared" ref="J14" si="2">I14*12</f>
        <v>2083732.3199472434</v>
      </c>
      <c r="K14" s="467">
        <f t="shared" ref="K14" si="3">I14*60</f>
        <v>10418661.599736217</v>
      </c>
      <c r="L14" s="477">
        <f t="shared" ref="L14:L16" si="4">K14/$K$22</f>
        <v>0.31340790283908732</v>
      </c>
      <c r="S14" s="480"/>
      <c r="U14" s="488"/>
      <c r="W14" s="488"/>
    </row>
    <row r="15" spans="1:23" ht="15.6">
      <c r="A15" s="458"/>
      <c r="B15" s="849"/>
      <c r="C15" s="853"/>
      <c r="D15" s="849"/>
      <c r="E15" s="855"/>
      <c r="F15" s="466" t="s">
        <v>350</v>
      </c>
      <c r="G15" s="467">
        <f>'ITEM 5 - ATERRO SANIT.'!I42+'ITEM 5 - ATERRO SANIT.'!I52</f>
        <v>262519.22417244402</v>
      </c>
      <c r="H15" s="467">
        <f t="shared" si="0"/>
        <v>331929.30704363901</v>
      </c>
      <c r="I15" s="467">
        <f t="shared" si="1"/>
        <v>331929.30704363901</v>
      </c>
      <c r="J15" s="467">
        <f>I15*12+0.04</f>
        <v>3983151.7245236682</v>
      </c>
      <c r="K15" s="467">
        <f>I15*60+0.18</f>
        <v>19915758.60261834</v>
      </c>
      <c r="L15" s="477">
        <f t="shared" si="4"/>
        <v>0.59909385455557529</v>
      </c>
      <c r="S15" s="480"/>
      <c r="U15" s="488"/>
      <c r="W15" s="488"/>
    </row>
    <row r="16" spans="1:23" ht="15.6">
      <c r="A16" s="458"/>
      <c r="B16" s="468"/>
      <c r="C16" s="126"/>
      <c r="D16" s="468"/>
      <c r="E16" s="469"/>
      <c r="F16" s="469"/>
      <c r="G16" s="470">
        <f t="shared" ref="G16:K16" si="5">SUM(G14:G15)</f>
        <v>399852.63131860318</v>
      </c>
      <c r="H16" s="470">
        <f t="shared" si="5"/>
        <v>505573.66703924263</v>
      </c>
      <c r="I16" s="470">
        <f t="shared" si="5"/>
        <v>505573.66703924263</v>
      </c>
      <c r="J16" s="470">
        <f t="shared" si="5"/>
        <v>6066884.0444709118</v>
      </c>
      <c r="K16" s="470">
        <f t="shared" si="5"/>
        <v>30334420.202354558</v>
      </c>
      <c r="L16" s="477">
        <f t="shared" si="4"/>
        <v>0.91250175739466255</v>
      </c>
      <c r="Q16" s="481"/>
      <c r="S16" s="482"/>
      <c r="U16" s="482"/>
      <c r="W16" s="488"/>
    </row>
    <row r="17" spans="1:23" ht="15.6">
      <c r="A17" s="458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S17" s="480"/>
      <c r="U17" s="482"/>
      <c r="W17" s="488"/>
    </row>
    <row r="18" spans="1:23" ht="15.6">
      <c r="A18" s="458"/>
      <c r="B18" s="848">
        <v>2</v>
      </c>
      <c r="C18" s="852" t="s">
        <v>331</v>
      </c>
      <c r="D18" s="848" t="s">
        <v>348</v>
      </c>
      <c r="E18" s="854">
        <v>1</v>
      </c>
      <c r="F18" s="466" t="s">
        <v>349</v>
      </c>
      <c r="G18" s="467">
        <f>' ADM LOCAL'!H18/60</f>
        <v>35321.190763079998</v>
      </c>
      <c r="H18" s="467">
        <f t="shared" si="0"/>
        <v>44660.113600838347</v>
      </c>
      <c r="I18" s="467">
        <f t="shared" si="1"/>
        <v>44660.113600838347</v>
      </c>
      <c r="J18" s="467">
        <f>I18*12-0.04</f>
        <v>535921.32321006013</v>
      </c>
      <c r="K18" s="467">
        <f>I18*60-0.22</f>
        <v>2679606.5960503006</v>
      </c>
      <c r="L18" s="477">
        <f t="shared" ref="L18:L20" si="6">K18/$K$22</f>
        <v>8.0606311632501121E-2</v>
      </c>
      <c r="S18" s="480"/>
      <c r="U18" s="482"/>
      <c r="W18" s="488"/>
    </row>
    <row r="19" spans="1:23" ht="15.6">
      <c r="A19" s="458"/>
      <c r="B19" s="849"/>
      <c r="C19" s="853"/>
      <c r="D19" s="849"/>
      <c r="E19" s="855"/>
      <c r="F19" s="466" t="s">
        <v>350</v>
      </c>
      <c r="G19" s="467">
        <f>' ADM LOCAL'!H34/60</f>
        <v>3020</v>
      </c>
      <c r="H19" s="467">
        <f t="shared" si="0"/>
        <v>3818.4879999999998</v>
      </c>
      <c r="I19" s="467">
        <f t="shared" si="1"/>
        <v>3818.4879999999998</v>
      </c>
      <c r="J19" s="467">
        <f>I19*12+0.02</f>
        <v>45821.875999999997</v>
      </c>
      <c r="K19" s="467">
        <f>I19*60+0.12</f>
        <v>229109.4</v>
      </c>
      <c r="L19" s="477">
        <f t="shared" si="6"/>
        <v>6.8919309728362388E-3</v>
      </c>
      <c r="S19" s="480"/>
      <c r="U19" s="482"/>
      <c r="W19" s="488"/>
    </row>
    <row r="20" spans="1:23" ht="15.6">
      <c r="A20" s="458"/>
      <c r="B20" s="468"/>
      <c r="C20" s="126"/>
      <c r="D20" s="468"/>
      <c r="E20" s="469"/>
      <c r="F20" s="469"/>
      <c r="G20" s="470">
        <f t="shared" ref="G20:K20" si="7">SUM(G18:G19)</f>
        <v>38341.190763079998</v>
      </c>
      <c r="H20" s="470">
        <f t="shared" si="7"/>
        <v>48478.601600838345</v>
      </c>
      <c r="I20" s="470">
        <f t="shared" si="7"/>
        <v>48478.601600838345</v>
      </c>
      <c r="J20" s="470">
        <f t="shared" si="7"/>
        <v>581743.19921006018</v>
      </c>
      <c r="K20" s="470">
        <f t="shared" si="7"/>
        <v>2908715.9960503005</v>
      </c>
      <c r="L20" s="477">
        <f t="shared" si="6"/>
        <v>8.7498242605337354E-2</v>
      </c>
      <c r="S20" s="480"/>
      <c r="U20" s="482"/>
      <c r="W20" s="488"/>
    </row>
    <row r="21" spans="1:23" ht="15.6">
      <c r="A21" s="458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S21" s="480"/>
      <c r="U21" s="480"/>
    </row>
    <row r="22" spans="1:23" ht="15.6">
      <c r="A22" s="458"/>
      <c r="B22" s="471" t="s">
        <v>351</v>
      </c>
      <c r="C22" s="472"/>
      <c r="D22" s="472"/>
      <c r="E22" s="472"/>
      <c r="F22" s="472"/>
      <c r="G22" s="472"/>
      <c r="H22" s="473"/>
      <c r="I22" s="478">
        <f>I16+I20</f>
        <v>554052.26864008093</v>
      </c>
      <c r="J22" s="478">
        <f>J16+J20</f>
        <v>6648627.2436809717</v>
      </c>
      <c r="K22" s="478">
        <f>K16+K20</f>
        <v>33243136.19840486</v>
      </c>
      <c r="L22" s="479">
        <f>K22/$K$22</f>
        <v>1</v>
      </c>
      <c r="Q22" s="481"/>
      <c r="R22" s="483"/>
      <c r="S22" s="484"/>
      <c r="T22" s="485"/>
      <c r="U22" s="484"/>
      <c r="V22" s="483"/>
    </row>
    <row r="29" spans="1:23">
      <c r="Q29" s="486"/>
    </row>
    <row r="30" spans="1:23">
      <c r="Q30" s="487"/>
      <c r="S30" s="488"/>
    </row>
    <row r="31" spans="1:23">
      <c r="Q31" s="489"/>
    </row>
    <row r="32" spans="1:23">
      <c r="Q32" s="489"/>
    </row>
    <row r="33" spans="17:17">
      <c r="Q33" s="489"/>
    </row>
    <row r="34" spans="17:17">
      <c r="Q34" s="489"/>
    </row>
    <row r="35" spans="17:17">
      <c r="Q35" s="489"/>
    </row>
    <row r="36" spans="17:17">
      <c r="Q36" s="489"/>
    </row>
    <row r="37" spans="17:17">
      <c r="Q37" s="489"/>
    </row>
    <row r="38" spans="17:17">
      <c r="Q38" s="489"/>
    </row>
    <row r="39" spans="17:17">
      <c r="Q39" s="489"/>
    </row>
  </sheetData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8"/>
  <sheetViews>
    <sheetView showGridLines="0" showZeros="0" tabSelected="1" view="pageBreakPreview" topLeftCell="A22" zoomScale="85" zoomScaleNormal="100" workbookViewId="0">
      <selection activeCell="D25" sqref="D25"/>
    </sheetView>
  </sheetViews>
  <sheetFormatPr defaultColWidth="9" defaultRowHeight="13.8"/>
  <cols>
    <col min="1" max="1" width="1.88671875" style="162" customWidth="1"/>
    <col min="2" max="2" width="43.5546875" style="162" customWidth="1"/>
    <col min="3" max="4" width="17.44140625" style="162" customWidth="1"/>
    <col min="5" max="5" width="9.21875" style="162"/>
    <col min="6" max="6" width="16.88671875" style="162" customWidth="1"/>
    <col min="7" max="7" width="9.21875" style="162"/>
    <col min="8" max="8" width="18.88671875" style="162" customWidth="1"/>
    <col min="9" max="9" width="1.88671875" style="162" customWidth="1"/>
    <col min="10" max="10" width="4.6640625" style="126" customWidth="1"/>
    <col min="11" max="11" width="16.44140625" style="126" customWidth="1"/>
    <col min="12" max="12" width="13.21875" style="126" customWidth="1"/>
    <col min="13" max="13" width="18.109375" style="126" customWidth="1"/>
    <col min="14" max="14" width="13.21875" style="126" customWidth="1"/>
    <col min="15" max="15" width="15.6640625" style="126" customWidth="1"/>
    <col min="16" max="16" width="16" customWidth="1"/>
  </cols>
  <sheetData>
    <row r="2" spans="2:16" ht="18">
      <c r="B2" s="858" t="s">
        <v>352</v>
      </c>
      <c r="C2" s="859"/>
      <c r="D2" s="859"/>
      <c r="E2" s="859"/>
      <c r="F2" s="859"/>
      <c r="G2" s="859"/>
      <c r="H2" s="860"/>
    </row>
    <row r="3" spans="2:16" ht="18">
      <c r="B3" s="365"/>
      <c r="C3" s="365"/>
      <c r="D3" s="365"/>
      <c r="E3" s="365"/>
      <c r="F3" s="365"/>
      <c r="G3" s="365"/>
      <c r="H3" s="365"/>
    </row>
    <row r="4" spans="2:16" ht="18">
      <c r="B4" s="858" t="s">
        <v>353</v>
      </c>
      <c r="C4" s="859"/>
      <c r="D4" s="859"/>
      <c r="E4" s="859"/>
      <c r="F4" s="859"/>
      <c r="G4" s="859"/>
      <c r="H4" s="860"/>
    </row>
    <row r="6" spans="2:16" ht="27.6">
      <c r="B6" s="366" t="s">
        <v>354</v>
      </c>
      <c r="C6" s="367" t="s">
        <v>355</v>
      </c>
      <c r="D6" s="366" t="s">
        <v>356</v>
      </c>
      <c r="E6" s="366" t="s">
        <v>357</v>
      </c>
      <c r="F6" s="216" t="s">
        <v>358</v>
      </c>
      <c r="G6" s="366" t="s">
        <v>359</v>
      </c>
      <c r="H6" s="216" t="s">
        <v>360</v>
      </c>
    </row>
    <row r="7" spans="2:16">
      <c r="B7" s="368"/>
      <c r="C7" s="369"/>
      <c r="D7" s="369"/>
      <c r="E7" s="370"/>
      <c r="F7" s="371"/>
      <c r="G7" s="372">
        <v>60</v>
      </c>
      <c r="H7" s="370"/>
    </row>
    <row r="8" spans="2:16">
      <c r="B8" s="198"/>
      <c r="C8" s="373"/>
      <c r="D8" s="373"/>
      <c r="E8" s="374"/>
      <c r="F8" s="375"/>
      <c r="G8" s="374"/>
      <c r="H8" s="376"/>
      <c r="K8" s="442"/>
      <c r="M8" s="442"/>
    </row>
    <row r="9" spans="2:16">
      <c r="B9" s="377" t="s">
        <v>300</v>
      </c>
      <c r="C9" s="378">
        <f>'MO ASSEIO'!U37</f>
        <v>23420.564507079998</v>
      </c>
      <c r="D9" s="378">
        <f>'MO ASSEIO'!AB37</f>
        <v>694.44</v>
      </c>
      <c r="E9" s="379">
        <v>1</v>
      </c>
      <c r="F9" s="380">
        <f>(C9+D9)*E9</f>
        <v>24115.004507079997</v>
      </c>
      <c r="G9" s="381">
        <v>60</v>
      </c>
      <c r="H9" s="168">
        <f>G9*F9</f>
        <v>1446900.2704247998</v>
      </c>
      <c r="J9" s="443"/>
      <c r="K9" s="444"/>
      <c r="L9" s="406"/>
      <c r="M9" s="445"/>
      <c r="N9" s="406"/>
      <c r="O9" s="214"/>
      <c r="P9" s="406"/>
    </row>
    <row r="10" spans="2:16">
      <c r="B10" s="224" t="s">
        <v>287</v>
      </c>
      <c r="C10" s="382">
        <f>'MO ASSEIO'!U62</f>
        <v>4859.0627279999999</v>
      </c>
      <c r="D10" s="383">
        <f>'MO ASSEIO'!AB62</f>
        <v>744.03039999999999</v>
      </c>
      <c r="E10" s="384">
        <v>2</v>
      </c>
      <c r="F10" s="380">
        <f>(C10+D10)*E10</f>
        <v>11206.186255999999</v>
      </c>
      <c r="G10" s="385">
        <v>60</v>
      </c>
      <c r="H10" s="386">
        <f>G10*F10</f>
        <v>672371.17535999999</v>
      </c>
      <c r="J10" s="446"/>
      <c r="K10" s="444"/>
      <c r="L10" s="406"/>
      <c r="M10" s="445"/>
      <c r="N10" s="406"/>
      <c r="O10" s="214"/>
      <c r="P10" s="406"/>
    </row>
    <row r="11" spans="2:16">
      <c r="B11" s="224"/>
      <c r="C11" s="382"/>
      <c r="D11" s="383"/>
      <c r="E11" s="387"/>
      <c r="F11" s="382"/>
      <c r="G11" s="385"/>
      <c r="H11" s="386"/>
      <c r="K11" s="444"/>
      <c r="L11" s="406"/>
      <c r="M11" s="445"/>
      <c r="N11" s="406"/>
      <c r="O11" s="214"/>
      <c r="P11" s="406"/>
    </row>
    <row r="12" spans="2:16">
      <c r="B12" s="224"/>
      <c r="C12" s="382"/>
      <c r="D12" s="383"/>
      <c r="E12" s="384"/>
      <c r="F12" s="382"/>
      <c r="G12" s="385"/>
      <c r="H12" s="386"/>
      <c r="K12" s="444"/>
      <c r="L12" s="406"/>
      <c r="M12" s="445"/>
      <c r="N12" s="406"/>
      <c r="O12" s="214"/>
      <c r="P12" s="406"/>
    </row>
    <row r="13" spans="2:16">
      <c r="B13" s="388"/>
      <c r="C13" s="389"/>
      <c r="D13" s="383"/>
      <c r="E13" s="390"/>
      <c r="F13" s="382"/>
      <c r="G13" s="385"/>
      <c r="H13" s="386"/>
      <c r="K13" s="444"/>
      <c r="L13" s="406"/>
      <c r="M13" s="445"/>
      <c r="N13" s="406"/>
      <c r="O13" s="214"/>
      <c r="P13" s="406"/>
    </row>
    <row r="14" spans="2:16">
      <c r="B14" s="388"/>
      <c r="C14" s="389"/>
      <c r="D14" s="383"/>
      <c r="E14" s="390"/>
      <c r="F14" s="382"/>
      <c r="G14" s="385"/>
      <c r="H14" s="386"/>
      <c r="K14" s="447"/>
      <c r="L14" s="406"/>
      <c r="M14" s="445"/>
      <c r="N14" s="406"/>
      <c r="O14" s="214"/>
      <c r="P14" s="406"/>
    </row>
    <row r="15" spans="2:16">
      <c r="B15" s="388"/>
      <c r="C15" s="389"/>
      <c r="D15" s="383"/>
      <c r="E15" s="390"/>
      <c r="F15" s="382"/>
      <c r="G15" s="385"/>
      <c r="H15" s="386"/>
      <c r="K15" s="406"/>
      <c r="L15" s="406"/>
      <c r="M15" s="223"/>
      <c r="N15" s="406"/>
      <c r="O15" s="214"/>
      <c r="P15" s="406"/>
    </row>
    <row r="16" spans="2:16">
      <c r="B16" s="391"/>
      <c r="C16" s="392"/>
      <c r="D16" s="393"/>
      <c r="E16" s="394"/>
      <c r="F16" s="392"/>
      <c r="G16" s="395"/>
      <c r="H16" s="396"/>
      <c r="K16" s="162"/>
      <c r="L16" s="406"/>
      <c r="M16" s="223"/>
      <c r="N16" s="406"/>
      <c r="O16" s="214"/>
      <c r="P16" s="406"/>
    </row>
    <row r="17" spans="2:15">
      <c r="B17" s="397"/>
      <c r="C17" s="398"/>
      <c r="D17" s="398"/>
      <c r="E17" s="399">
        <f>SUM(E9:E16)</f>
        <v>3</v>
      </c>
      <c r="F17" s="398"/>
      <c r="G17" s="400"/>
      <c r="H17" s="401"/>
    </row>
    <row r="18" spans="2:15">
      <c r="B18" s="402" t="s">
        <v>361</v>
      </c>
      <c r="C18" s="403"/>
      <c r="D18" s="403"/>
      <c r="E18" s="404"/>
      <c r="F18" s="403"/>
      <c r="G18" s="403"/>
      <c r="H18" s="405">
        <f>SUM(H9:H17)</f>
        <v>2119271.4457847998</v>
      </c>
      <c r="I18" s="43"/>
      <c r="J18" s="443"/>
      <c r="K18" s="442"/>
      <c r="O18" s="405">
        <v>4844227.2</v>
      </c>
    </row>
    <row r="19" spans="2:15">
      <c r="C19" s="406"/>
      <c r="D19" s="406"/>
      <c r="J19" s="443"/>
      <c r="K19" s="443"/>
    </row>
    <row r="20" spans="2:15">
      <c r="C20" s="406"/>
      <c r="D20" s="406"/>
    </row>
    <row r="21" spans="2:15" ht="27.6">
      <c r="B21" s="366" t="s">
        <v>362</v>
      </c>
      <c r="C21" s="367" t="s">
        <v>355</v>
      </c>
      <c r="D21" s="367"/>
      <c r="E21" s="366" t="s">
        <v>357</v>
      </c>
      <c r="F21" s="216" t="s">
        <v>363</v>
      </c>
      <c r="G21" s="366" t="s">
        <v>359</v>
      </c>
      <c r="H21" s="216" t="s">
        <v>360</v>
      </c>
    </row>
    <row r="22" spans="2:15">
      <c r="B22" s="368"/>
      <c r="C22" s="369"/>
      <c r="D22" s="369"/>
      <c r="E22" s="370"/>
      <c r="F22" s="371">
        <v>0.73680000000000001</v>
      </c>
      <c r="G22" s="370"/>
      <c r="H22" s="370"/>
      <c r="K22" s="448"/>
    </row>
    <row r="23" spans="2:15">
      <c r="B23" s="198"/>
      <c r="C23" s="373"/>
      <c r="D23" s="373"/>
      <c r="E23" s="374"/>
      <c r="F23" s="375"/>
      <c r="G23" s="374"/>
      <c r="H23" s="376"/>
    </row>
    <row r="24" spans="2:15">
      <c r="B24" s="218" t="s">
        <v>364</v>
      </c>
      <c r="C24" s="407"/>
      <c r="D24" s="407"/>
      <c r="E24" s="408"/>
      <c r="F24" s="407"/>
      <c r="G24" s="408"/>
      <c r="H24" s="407"/>
    </row>
    <row r="25" spans="2:15">
      <c r="B25" s="409" t="s">
        <v>365</v>
      </c>
      <c r="C25" s="410">
        <f>DADOS.!D28/G25</f>
        <v>84.63</v>
      </c>
      <c r="D25" s="383"/>
      <c r="E25" s="411">
        <v>1</v>
      </c>
      <c r="F25" s="383"/>
      <c r="G25" s="385">
        <v>60</v>
      </c>
      <c r="H25" s="382">
        <f>G25*E25*C25</f>
        <v>5077.8</v>
      </c>
    </row>
    <row r="26" spans="2:15">
      <c r="B26" s="409" t="s">
        <v>366</v>
      </c>
      <c r="C26" s="410">
        <v>300</v>
      </c>
      <c r="D26" s="383"/>
      <c r="E26" s="411">
        <v>1</v>
      </c>
      <c r="F26" s="383"/>
      <c r="G26" s="385">
        <v>60</v>
      </c>
      <c r="H26" s="382">
        <f>G26*E26*C26</f>
        <v>18000</v>
      </c>
    </row>
    <row r="27" spans="2:15">
      <c r="B27" s="412" t="s">
        <v>367</v>
      </c>
      <c r="C27" s="410">
        <v>900</v>
      </c>
      <c r="D27" s="382"/>
      <c r="E27" s="411">
        <v>1</v>
      </c>
      <c r="F27" s="382"/>
      <c r="G27" s="385">
        <v>60</v>
      </c>
      <c r="H27" s="382">
        <f t="shared" ref="H27:H33" si="0">G27*E27*C27</f>
        <v>54000</v>
      </c>
      <c r="K27" s="406"/>
    </row>
    <row r="28" spans="2:15">
      <c r="B28" s="224" t="s">
        <v>368</v>
      </c>
      <c r="C28" s="410">
        <v>500</v>
      </c>
      <c r="D28" s="382"/>
      <c r="E28" s="411">
        <v>1</v>
      </c>
      <c r="F28" s="382"/>
      <c r="G28" s="385">
        <v>60</v>
      </c>
      <c r="H28" s="382">
        <f t="shared" si="0"/>
        <v>30000</v>
      </c>
      <c r="K28" s="406"/>
    </row>
    <row r="29" spans="2:15">
      <c r="B29" s="224" t="s">
        <v>369</v>
      </c>
      <c r="C29" s="410">
        <v>150</v>
      </c>
      <c r="D29" s="382"/>
      <c r="E29" s="411">
        <v>1</v>
      </c>
      <c r="F29" s="382"/>
      <c r="G29" s="385">
        <v>60</v>
      </c>
      <c r="H29" s="382">
        <f t="shared" si="0"/>
        <v>9000</v>
      </c>
      <c r="K29" s="406"/>
    </row>
    <row r="30" spans="2:15">
      <c r="B30" s="413" t="s">
        <v>370</v>
      </c>
      <c r="C30" s="414">
        <v>220</v>
      </c>
      <c r="D30" s="389"/>
      <c r="E30" s="415">
        <v>1</v>
      </c>
      <c r="F30" s="389"/>
      <c r="G30" s="415">
        <v>60</v>
      </c>
      <c r="H30" s="382">
        <f t="shared" si="0"/>
        <v>13200</v>
      </c>
      <c r="K30" s="406"/>
    </row>
    <row r="31" spans="2:15">
      <c r="B31" s="413" t="s">
        <v>371</v>
      </c>
      <c r="C31" s="414">
        <v>200</v>
      </c>
      <c r="D31" s="389"/>
      <c r="E31" s="416">
        <v>1</v>
      </c>
      <c r="F31" s="389"/>
      <c r="G31" s="415">
        <v>60</v>
      </c>
      <c r="H31" s="382">
        <f t="shared" si="0"/>
        <v>12000</v>
      </c>
      <c r="K31" s="406"/>
    </row>
    <row r="32" spans="2:15">
      <c r="B32" s="417" t="s">
        <v>372</v>
      </c>
      <c r="C32" s="414">
        <v>250</v>
      </c>
      <c r="D32" s="389"/>
      <c r="E32" s="415">
        <v>1</v>
      </c>
      <c r="F32" s="389"/>
      <c r="G32" s="415">
        <v>60</v>
      </c>
      <c r="H32" s="382">
        <f t="shared" si="0"/>
        <v>15000</v>
      </c>
      <c r="K32" s="406"/>
    </row>
    <row r="33" spans="2:13">
      <c r="B33" s="388" t="s">
        <v>373</v>
      </c>
      <c r="C33" s="414">
        <v>500</v>
      </c>
      <c r="D33" s="389"/>
      <c r="E33" s="416">
        <v>1</v>
      </c>
      <c r="F33" s="389"/>
      <c r="G33" s="415">
        <v>60</v>
      </c>
      <c r="H33" s="382">
        <f t="shared" si="0"/>
        <v>30000</v>
      </c>
      <c r="K33" s="406"/>
    </row>
    <row r="34" spans="2:13">
      <c r="B34" s="402" t="s">
        <v>374</v>
      </c>
      <c r="C34" s="403"/>
      <c r="D34" s="403"/>
      <c r="E34" s="403"/>
      <c r="F34" s="403"/>
      <c r="G34" s="403"/>
      <c r="H34" s="405">
        <f>SUM(H26:H33)</f>
        <v>181200</v>
      </c>
      <c r="I34" s="449"/>
      <c r="K34" s="448"/>
    </row>
    <row r="35" spans="2:13">
      <c r="H35" s="406"/>
      <c r="K35" s="450"/>
    </row>
    <row r="36" spans="2:13">
      <c r="B36" s="418" t="s">
        <v>375</v>
      </c>
      <c r="C36" s="419"/>
      <c r="D36" s="419"/>
      <c r="E36" s="419"/>
      <c r="F36" s="419"/>
      <c r="G36" s="861">
        <f>H34+H18</f>
        <v>2300471.4457847998</v>
      </c>
      <c r="H36" s="862"/>
      <c r="I36" s="449"/>
      <c r="K36" s="863"/>
      <c r="L36" s="864"/>
    </row>
    <row r="38" spans="2:13">
      <c r="B38" s="420"/>
      <c r="C38" s="421"/>
      <c r="D38" s="421"/>
      <c r="E38" s="421"/>
      <c r="F38" s="422" t="s">
        <v>376</v>
      </c>
      <c r="G38" s="423"/>
      <c r="H38" s="424">
        <f>G36</f>
        <v>2300471.4457847998</v>
      </c>
      <c r="K38" s="451"/>
    </row>
    <row r="39" spans="2:13">
      <c r="B39" s="425"/>
      <c r="C39" s="426"/>
      <c r="D39" s="426"/>
      <c r="E39" s="426"/>
      <c r="F39" s="427" t="s">
        <v>325</v>
      </c>
      <c r="G39" s="428"/>
      <c r="H39" s="429">
        <f>H38/60</f>
        <v>38341.190763079998</v>
      </c>
    </row>
    <row r="41" spans="2:13">
      <c r="B41" s="430" t="s">
        <v>377</v>
      </c>
      <c r="C41" s="431"/>
      <c r="D41" s="431"/>
      <c r="E41" s="431"/>
      <c r="F41" s="432"/>
      <c r="G41" s="433">
        <f>'PLANILHA RESUMO'!J7</f>
        <v>0.26440000000000002</v>
      </c>
      <c r="H41" s="434">
        <f>H38*G41</f>
        <v>608244.65026550111</v>
      </c>
      <c r="K41" s="443"/>
    </row>
    <row r="42" spans="2:13">
      <c r="K42" s="452"/>
    </row>
    <row r="43" spans="2:13">
      <c r="F43" s="435" t="s">
        <v>167</v>
      </c>
      <c r="G43" s="436"/>
      <c r="H43" s="437">
        <f>H38+H41</f>
        <v>2908716.0960503006</v>
      </c>
    </row>
    <row r="44" spans="2:13">
      <c r="K44" s="453"/>
      <c r="L44" s="453"/>
      <c r="M44" s="452"/>
    </row>
    <row r="45" spans="2:13">
      <c r="J45" s="454"/>
      <c r="K45" s="455"/>
      <c r="L45" s="453"/>
      <c r="M45" s="456"/>
    </row>
    <row r="47" spans="2:13">
      <c r="F47" s="438" t="s">
        <v>378</v>
      </c>
      <c r="G47" s="439"/>
      <c r="H47" s="440">
        <f>'PLANILHA RESUMO'!K22</f>
        <v>33243136.19840486</v>
      </c>
    </row>
    <row r="48" spans="2:13">
      <c r="F48" s="438" t="s">
        <v>379</v>
      </c>
      <c r="G48" s="439"/>
      <c r="H48" s="441">
        <f>(H43/H47)</f>
        <v>8.7498245613477119E-2</v>
      </c>
    </row>
  </sheetData>
  <mergeCells count="4">
    <mergeCell ref="B2:H2"/>
    <mergeCell ref="B4:H4"/>
    <mergeCell ref="G36:H36"/>
    <mergeCell ref="K36:L36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tabSelected="1" view="pageBreakPreview" topLeftCell="A26" zoomScaleNormal="100" workbookViewId="0">
      <selection activeCell="D25" sqref="D25"/>
    </sheetView>
  </sheetViews>
  <sheetFormatPr defaultColWidth="9" defaultRowHeight="13.8"/>
  <cols>
    <col min="1" max="1" width="2.33203125" style="126" customWidth="1"/>
    <col min="2" max="2" width="6.44140625" style="243" customWidth="1"/>
    <col min="3" max="3" width="33" style="243" customWidth="1"/>
    <col min="4" max="4" width="7.21875" style="243" customWidth="1"/>
    <col min="5" max="5" width="9.21875" style="243"/>
    <col min="6" max="6" width="9.88671875" style="243" customWidth="1"/>
    <col min="7" max="7" width="13.88671875" style="243" customWidth="1"/>
    <col min="8" max="8" width="12.109375" style="243" customWidth="1"/>
    <col min="9" max="9" width="16.6640625" style="243" customWidth="1"/>
    <col min="10" max="10" width="2.33203125" style="243" customWidth="1"/>
    <col min="12" max="12" width="10.6640625" customWidth="1"/>
    <col min="14" max="14" width="10.5546875" customWidth="1"/>
  </cols>
  <sheetData>
    <row r="2" spans="2:10" ht="18">
      <c r="B2" s="865" t="s">
        <v>380</v>
      </c>
      <c r="C2" s="865"/>
      <c r="D2" s="865"/>
      <c r="E2" s="865"/>
      <c r="F2" s="865"/>
      <c r="G2" s="865"/>
      <c r="H2" s="865"/>
      <c r="I2" s="865"/>
      <c r="J2" s="244"/>
    </row>
    <row r="4" spans="2:10" ht="18.75" customHeight="1">
      <c r="B4" s="245" t="s">
        <v>381</v>
      </c>
      <c r="C4" s="246"/>
      <c r="D4" s="247"/>
      <c r="E4" s="247"/>
      <c r="F4" s="247"/>
      <c r="G4" s="247"/>
      <c r="H4" s="247"/>
      <c r="I4" s="330"/>
      <c r="J4" s="331"/>
    </row>
    <row r="5" spans="2:10" ht="18">
      <c r="B5" s="248" t="s">
        <v>143</v>
      </c>
      <c r="C5" s="249"/>
      <c r="D5" s="250"/>
      <c r="E5" s="251"/>
      <c r="F5" s="251"/>
      <c r="G5" s="251"/>
      <c r="H5" s="251"/>
      <c r="I5" s="332"/>
    </row>
    <row r="6" spans="2:10">
      <c r="B6" s="252"/>
      <c r="C6" s="253"/>
      <c r="D6" s="253"/>
      <c r="E6" s="253"/>
      <c r="F6" s="253"/>
      <c r="G6" s="253"/>
      <c r="H6" s="253"/>
      <c r="I6" s="333"/>
    </row>
    <row r="7" spans="2:10" ht="15" customHeight="1">
      <c r="B7" s="254" t="s">
        <v>7</v>
      </c>
      <c r="C7" s="255" t="s">
        <v>382</v>
      </c>
      <c r="D7" s="256"/>
      <c r="E7" s="254" t="s">
        <v>338</v>
      </c>
      <c r="F7" s="254" t="s">
        <v>339</v>
      </c>
      <c r="G7" s="254" t="s">
        <v>383</v>
      </c>
      <c r="H7" s="257" t="s">
        <v>384</v>
      </c>
      <c r="I7" s="254" t="s">
        <v>385</v>
      </c>
      <c r="J7" s="334"/>
    </row>
    <row r="8" spans="2:10" ht="14.25" customHeight="1">
      <c r="B8" s="258"/>
      <c r="C8" s="259"/>
      <c r="D8" s="259"/>
      <c r="E8" s="259"/>
      <c r="F8" s="259"/>
      <c r="G8" s="259"/>
      <c r="H8" s="259"/>
      <c r="I8" s="259"/>
    </row>
    <row r="9" spans="2:10">
      <c r="B9" s="260">
        <v>1</v>
      </c>
      <c r="C9" s="261" t="s">
        <v>297</v>
      </c>
      <c r="D9" s="262"/>
      <c r="E9" s="263"/>
      <c r="F9" s="263"/>
      <c r="G9" s="263"/>
      <c r="H9" s="263"/>
      <c r="I9" s="263"/>
      <c r="J9" s="335"/>
    </row>
    <row r="10" spans="2:10">
      <c r="B10" s="264"/>
      <c r="C10" s="265" t="s">
        <v>386</v>
      </c>
      <c r="D10" s="266"/>
      <c r="E10" s="267"/>
      <c r="F10" s="267"/>
      <c r="G10" s="267"/>
      <c r="H10" s="267"/>
      <c r="I10" s="336"/>
      <c r="J10" s="337"/>
    </row>
    <row r="11" spans="2:10">
      <c r="B11" s="268"/>
      <c r="C11" s="269" t="s">
        <v>302</v>
      </c>
      <c r="D11" s="270"/>
      <c r="E11" s="271" t="s">
        <v>387</v>
      </c>
      <c r="F11" s="271">
        <v>1</v>
      </c>
      <c r="G11" s="271">
        <f>'MO ASSEIO'!U38</f>
        <v>16710.391942399998</v>
      </c>
      <c r="H11" s="271">
        <f>'MO ASSEIO'!AB38*F11</f>
        <v>694.44</v>
      </c>
      <c r="I11" s="338">
        <f>SUM(G11:H11)</f>
        <v>17404.831942399996</v>
      </c>
      <c r="J11" s="337"/>
    </row>
    <row r="12" spans="2:10">
      <c r="B12" s="272"/>
      <c r="C12" s="273" t="s">
        <v>304</v>
      </c>
      <c r="D12" s="274"/>
      <c r="E12" s="271" t="s">
        <v>387</v>
      </c>
      <c r="F12" s="271">
        <v>1</v>
      </c>
      <c r="G12" s="271">
        <f>'MO ASSEIO'!U41*F12</f>
        <v>6924.0467191999996</v>
      </c>
      <c r="H12" s="271">
        <f>'MO ASSEIO'!AB41*F12</f>
        <v>706.58086000000003</v>
      </c>
      <c r="I12" s="338">
        <f>SUM(G12:H12)</f>
        <v>7630.6275791999997</v>
      </c>
      <c r="J12" s="337"/>
    </row>
    <row r="13" spans="2:10">
      <c r="B13" s="272"/>
      <c r="C13" s="273" t="s">
        <v>301</v>
      </c>
      <c r="D13" s="274"/>
      <c r="E13" s="271" t="s">
        <v>387</v>
      </c>
      <c r="F13" s="271">
        <v>6</v>
      </c>
      <c r="G13" s="271">
        <f>'MO ASSEIO'!U42*F13</f>
        <v>20599.837439999999</v>
      </c>
      <c r="H13" s="271">
        <f>'MO ASSEIO'!AB42*F13</f>
        <v>4963.0379999999996</v>
      </c>
      <c r="I13" s="338">
        <f>SUM(G13:H13)</f>
        <v>25562.87544</v>
      </c>
      <c r="J13" s="337"/>
    </row>
    <row r="14" spans="2:10">
      <c r="B14" s="272"/>
      <c r="C14" s="273" t="s">
        <v>306</v>
      </c>
      <c r="D14" s="275"/>
      <c r="E14" s="271" t="s">
        <v>387</v>
      </c>
      <c r="F14" s="271">
        <v>2</v>
      </c>
      <c r="G14" s="271">
        <f>'MO ASSEIO'!U45*F14</f>
        <v>9445.63056736</v>
      </c>
      <c r="H14" s="271">
        <f>'MO ASSEIO'!AB45*F14</f>
        <v>1565.2504879999999</v>
      </c>
      <c r="I14" s="338">
        <f t="shared" ref="I14:I28" si="0">SUM(G14:H14)</f>
        <v>11010.88105536</v>
      </c>
      <c r="J14" s="337"/>
    </row>
    <row r="15" spans="2:10">
      <c r="B15" s="272"/>
      <c r="C15" s="273" t="s">
        <v>307</v>
      </c>
      <c r="D15" s="275"/>
      <c r="E15" s="271" t="s">
        <v>387</v>
      </c>
      <c r="F15" s="271">
        <v>1</v>
      </c>
      <c r="G15" s="271">
        <f>'MO ASSEIO'!U46*F15</f>
        <v>6195.1858684559993</v>
      </c>
      <c r="H15" s="271">
        <f>'MO ASSEIO'!AB46*F15</f>
        <v>731.76029979999998</v>
      </c>
      <c r="I15" s="338">
        <f t="shared" si="0"/>
        <v>6926.9461682559995</v>
      </c>
      <c r="J15" s="337"/>
    </row>
    <row r="16" spans="2:10">
      <c r="B16" s="272"/>
      <c r="C16" s="273" t="s">
        <v>308</v>
      </c>
      <c r="D16" s="275"/>
      <c r="E16" s="271" t="s">
        <v>387</v>
      </c>
      <c r="F16" s="271">
        <v>1</v>
      </c>
      <c r="G16" s="271">
        <f>'MO ASSEIO'!U48*F16</f>
        <v>6195.1858684559993</v>
      </c>
      <c r="H16" s="271">
        <f>'MO ASSEIO'!AB48*F16</f>
        <v>731.76029979999998</v>
      </c>
      <c r="I16" s="338">
        <f t="shared" si="0"/>
        <v>6926.9461682559995</v>
      </c>
      <c r="J16" s="337"/>
    </row>
    <row r="17" spans="2:11">
      <c r="B17" s="272"/>
      <c r="C17" s="273" t="s">
        <v>277</v>
      </c>
      <c r="D17" s="275"/>
      <c r="E17" s="271" t="s">
        <v>387</v>
      </c>
      <c r="F17" s="271">
        <v>1</v>
      </c>
      <c r="G17" s="271">
        <f>'MO ASSEIO'!U48*F17</f>
        <v>6195.1858684559993</v>
      </c>
      <c r="H17" s="271">
        <f>'MO ASSEIO'!AB48*F17</f>
        <v>731.76029979999998</v>
      </c>
      <c r="I17" s="338">
        <f t="shared" si="0"/>
        <v>6926.9461682559995</v>
      </c>
      <c r="J17" s="337"/>
    </row>
    <row r="18" spans="2:11">
      <c r="B18" s="272"/>
      <c r="C18" s="273" t="s">
        <v>278</v>
      </c>
      <c r="D18" s="275"/>
      <c r="E18" s="271" t="s">
        <v>387</v>
      </c>
      <c r="F18" s="271">
        <v>0</v>
      </c>
      <c r="G18" s="271">
        <f>'MO ASSEIO'!U49*F18</f>
        <v>0</v>
      </c>
      <c r="H18" s="271">
        <f>'MO ASSEIO'!AB49*F18</f>
        <v>0</v>
      </c>
      <c r="I18" s="338">
        <f t="shared" si="0"/>
        <v>0</v>
      </c>
      <c r="J18" s="337"/>
    </row>
    <row r="19" spans="2:11">
      <c r="B19" s="272"/>
      <c r="C19" s="276" t="s">
        <v>309</v>
      </c>
      <c r="D19" s="275"/>
      <c r="E19" s="271" t="s">
        <v>387</v>
      </c>
      <c r="F19" s="271">
        <v>3</v>
      </c>
      <c r="G19" s="271">
        <f>'MO MOT'!U14*F19</f>
        <v>15043.568847528</v>
      </c>
      <c r="H19" s="271">
        <f>'MO MOT'!AB14*F19</f>
        <v>3295.2866874000001</v>
      </c>
      <c r="I19" s="338">
        <f t="shared" si="0"/>
        <v>18338.855534928</v>
      </c>
      <c r="J19" s="337"/>
    </row>
    <row r="20" spans="2:11">
      <c r="B20" s="272"/>
      <c r="C20" s="276" t="s">
        <v>310</v>
      </c>
      <c r="D20" s="275"/>
      <c r="E20" s="271" t="s">
        <v>387</v>
      </c>
      <c r="F20" s="271">
        <v>2</v>
      </c>
      <c r="G20" s="271">
        <f>'MO ASSEIO'!U50*F20</f>
        <v>7234.3625119999997</v>
      </c>
      <c r="H20" s="271">
        <f>'MO ASSEIO'!AB50*F20</f>
        <v>1641.6415999999999</v>
      </c>
      <c r="I20" s="338">
        <f t="shared" si="0"/>
        <v>8876.0041119999987</v>
      </c>
      <c r="J20" s="337"/>
    </row>
    <row r="21" spans="2:11">
      <c r="B21" s="272"/>
      <c r="C21" s="276" t="s">
        <v>282</v>
      </c>
      <c r="D21" s="275"/>
      <c r="E21" s="271" t="s">
        <v>387</v>
      </c>
      <c r="F21" s="271">
        <v>3</v>
      </c>
      <c r="G21" s="271">
        <f>'MO ASSEIO'!U53*F21</f>
        <v>10303.461792000002</v>
      </c>
      <c r="H21" s="271">
        <f>'MO ASSEIO'!AB53*F21</f>
        <v>2481.3966</v>
      </c>
      <c r="I21" s="338">
        <f t="shared" si="0"/>
        <v>12784.858392000002</v>
      </c>
      <c r="J21" s="337"/>
    </row>
    <row r="22" spans="2:11">
      <c r="B22" s="272"/>
      <c r="C22" s="265" t="s">
        <v>388</v>
      </c>
      <c r="D22" s="275"/>
      <c r="E22" s="271"/>
      <c r="F22" s="271"/>
      <c r="G22" s="271"/>
      <c r="H22" s="271"/>
      <c r="I22" s="338">
        <f t="shared" si="0"/>
        <v>0</v>
      </c>
      <c r="J22" s="337"/>
    </row>
    <row r="23" spans="2:11">
      <c r="B23" s="272"/>
      <c r="C23" s="273" t="s">
        <v>301</v>
      </c>
      <c r="D23" s="274"/>
      <c r="E23" s="271" t="s">
        <v>387</v>
      </c>
      <c r="F23" s="271">
        <v>1</v>
      </c>
      <c r="G23" s="271">
        <f>'MO ASSEIO'!U43*F23</f>
        <v>3793.5813539218966</v>
      </c>
      <c r="H23" s="271">
        <f>'MO ASSEIO'!AB43*F23</f>
        <v>827.173</v>
      </c>
      <c r="I23" s="338">
        <f t="shared" si="0"/>
        <v>4620.7543539218968</v>
      </c>
      <c r="J23" s="337"/>
    </row>
    <row r="24" spans="2:11">
      <c r="B24" s="272"/>
      <c r="C24" s="276" t="s">
        <v>303</v>
      </c>
      <c r="D24" s="275"/>
      <c r="E24" s="271" t="s">
        <v>387</v>
      </c>
      <c r="F24" s="271">
        <v>2</v>
      </c>
      <c r="G24" s="271">
        <f>'MO ASSEIO'!U51*F24</f>
        <v>8681.2386315812564</v>
      </c>
      <c r="H24" s="271">
        <f>'MO ASSEIO'!AB51*F24</f>
        <v>1641.6415999999999</v>
      </c>
      <c r="I24" s="338">
        <f t="shared" si="0"/>
        <v>10322.880231581257</v>
      </c>
      <c r="J24" s="337"/>
    </row>
    <row r="25" spans="2:11">
      <c r="B25" s="272"/>
      <c r="C25" s="276"/>
      <c r="D25" s="275"/>
      <c r="E25" s="271"/>
      <c r="F25" s="271"/>
      <c r="G25" s="271"/>
      <c r="H25" s="271"/>
      <c r="I25" s="338">
        <f t="shared" si="0"/>
        <v>0</v>
      </c>
      <c r="J25" s="337"/>
    </row>
    <row r="26" spans="2:11">
      <c r="B26" s="272"/>
      <c r="C26" s="273" t="s">
        <v>389</v>
      </c>
      <c r="D26" s="275"/>
      <c r="E26" s="271"/>
      <c r="F26" s="271"/>
      <c r="G26" s="271"/>
      <c r="H26" s="271"/>
      <c r="I26" s="338">
        <f t="shared" si="0"/>
        <v>0</v>
      </c>
      <c r="J26" s="337"/>
    </row>
    <row r="27" spans="2:11">
      <c r="B27" s="272"/>
      <c r="C27" s="273" t="s">
        <v>390</v>
      </c>
      <c r="D27" s="275"/>
      <c r="E27" s="271" t="s">
        <v>387</v>
      </c>
      <c r="F27" s="271">
        <v>0</v>
      </c>
      <c r="G27" s="271">
        <f>'MO ASSEIO'!U46*F27</f>
        <v>0</v>
      </c>
      <c r="H27" s="271">
        <f>'MO ASSEIO'!AB46*F27</f>
        <v>0</v>
      </c>
      <c r="I27" s="338">
        <f t="shared" si="0"/>
        <v>0</v>
      </c>
      <c r="J27" s="337"/>
    </row>
    <row r="28" spans="2:11">
      <c r="B28" s="272"/>
      <c r="C28" s="273" t="s">
        <v>391</v>
      </c>
      <c r="D28" s="275"/>
      <c r="E28" s="271" t="s">
        <v>387</v>
      </c>
      <c r="F28" s="271">
        <v>0</v>
      </c>
      <c r="G28" s="271">
        <f>'MO MOT'!U14*F28</f>
        <v>0</v>
      </c>
      <c r="H28" s="271">
        <f>'MO MOT'!AB14*F28</f>
        <v>0</v>
      </c>
      <c r="I28" s="338">
        <f t="shared" si="0"/>
        <v>0</v>
      </c>
      <c r="J28" s="337"/>
    </row>
    <row r="29" spans="2:11">
      <c r="B29" s="272"/>
      <c r="C29" s="277"/>
      <c r="D29" s="274"/>
      <c r="E29" s="271"/>
      <c r="F29" s="278">
        <f>SUM(F10:F28)</f>
        <v>24</v>
      </c>
      <c r="G29" s="271"/>
      <c r="H29" s="271"/>
      <c r="I29" s="338"/>
      <c r="J29" s="337"/>
    </row>
    <row r="30" spans="2:11">
      <c r="B30" s="279"/>
      <c r="C30" s="280"/>
      <c r="D30" s="281"/>
      <c r="E30" s="282"/>
      <c r="F30" s="282"/>
      <c r="G30" s="282"/>
      <c r="H30" s="282"/>
      <c r="I30" s="339"/>
      <c r="J30" s="337"/>
    </row>
    <row r="31" spans="2:11">
      <c r="B31" s="283"/>
      <c r="C31" s="284"/>
      <c r="D31" s="285"/>
      <c r="E31" s="286"/>
      <c r="F31" s="287"/>
      <c r="G31" s="288">
        <f>SUM(G10:G30)</f>
        <v>117321.67741135917</v>
      </c>
      <c r="H31" s="288">
        <f>SUM(H10:H29)</f>
        <v>20011.729734799999</v>
      </c>
      <c r="I31" s="340">
        <f>SUM(I10:I28)</f>
        <v>137333.40714615912</v>
      </c>
      <c r="J31" s="341"/>
    </row>
    <row r="32" spans="2:11">
      <c r="B32" s="289"/>
      <c r="C32" s="290"/>
      <c r="D32" s="291"/>
      <c r="E32" s="292"/>
      <c r="F32" s="293"/>
      <c r="G32" s="866">
        <f>G31+H31</f>
        <v>137333.40714615915</v>
      </c>
      <c r="H32" s="867"/>
      <c r="I32" s="342"/>
      <c r="J32" s="337"/>
      <c r="K32" s="343"/>
    </row>
    <row r="33" spans="2:14" ht="15.6">
      <c r="B33" s="294"/>
      <c r="C33" s="868" t="s">
        <v>392</v>
      </c>
      <c r="D33" s="869"/>
      <c r="E33" s="869"/>
      <c r="F33" s="869"/>
      <c r="G33" s="869"/>
      <c r="H33" s="295"/>
      <c r="I33" s="344">
        <f>G32</f>
        <v>137333.40714615915</v>
      </c>
      <c r="J33" s="345"/>
    </row>
    <row r="34" spans="2:14">
      <c r="B34" s="258"/>
      <c r="C34" s="296"/>
      <c r="D34" s="296"/>
      <c r="E34" s="296"/>
      <c r="F34" s="296"/>
      <c r="G34" s="296"/>
      <c r="H34" s="296"/>
      <c r="I34" s="346"/>
      <c r="J34" s="337"/>
    </row>
    <row r="35" spans="2:14">
      <c r="B35" s="260">
        <v>2</v>
      </c>
      <c r="C35" s="297" t="s">
        <v>393</v>
      </c>
      <c r="D35" s="298"/>
      <c r="E35" s="299"/>
      <c r="F35" s="299"/>
      <c r="G35" s="297"/>
      <c r="H35" s="298"/>
      <c r="I35" s="347"/>
      <c r="J35" s="341"/>
    </row>
    <row r="36" spans="2:14">
      <c r="B36" s="264"/>
      <c r="C36" s="300" t="s">
        <v>394</v>
      </c>
      <c r="D36" s="266"/>
      <c r="E36" s="267" t="s">
        <v>387</v>
      </c>
      <c r="F36" s="267">
        <v>1</v>
      </c>
      <c r="G36" s="301">
        <f>'FERRAM ATERRO'!C29</f>
        <v>561.02833333333297</v>
      </c>
      <c r="H36" s="302"/>
      <c r="I36" s="348">
        <f t="shared" ref="I36:I41" si="1">G36*F36</f>
        <v>561.02833333333297</v>
      </c>
      <c r="J36" s="337"/>
    </row>
    <row r="37" spans="2:14">
      <c r="B37" s="272"/>
      <c r="C37" s="277" t="s">
        <v>395</v>
      </c>
      <c r="D37" s="274"/>
      <c r="E37" s="271" t="s">
        <v>387</v>
      </c>
      <c r="F37" s="271">
        <v>1</v>
      </c>
      <c r="G37" s="303">
        <f>'EPIS ATERRO'!E48</f>
        <v>3298.2849999999999</v>
      </c>
      <c r="H37" s="304"/>
      <c r="I37" s="349">
        <f t="shared" si="1"/>
        <v>3298.2849999999999</v>
      </c>
      <c r="J37" s="337"/>
    </row>
    <row r="38" spans="2:14">
      <c r="B38" s="272"/>
      <c r="C38" s="273" t="s">
        <v>396</v>
      </c>
      <c r="D38" s="274"/>
      <c r="E38" s="271" t="s">
        <v>387</v>
      </c>
      <c r="F38" s="271">
        <v>1</v>
      </c>
      <c r="G38" s="303">
        <f>DADOS.!D25</f>
        <v>870</v>
      </c>
      <c r="H38" s="304"/>
      <c r="I38" s="349">
        <f t="shared" si="1"/>
        <v>870</v>
      </c>
      <c r="J38" s="337"/>
    </row>
    <row r="39" spans="2:14">
      <c r="B39" s="272"/>
      <c r="C39" s="273" t="s">
        <v>397</v>
      </c>
      <c r="D39" s="274"/>
      <c r="E39" s="271" t="s">
        <v>387</v>
      </c>
      <c r="F39" s="271">
        <v>1</v>
      </c>
      <c r="G39" s="303">
        <f>DADOS.!D26</f>
        <v>2700</v>
      </c>
      <c r="H39" s="304"/>
      <c r="I39" s="349">
        <f t="shared" si="1"/>
        <v>2700</v>
      </c>
      <c r="J39" s="337"/>
    </row>
    <row r="40" spans="2:14">
      <c r="B40" s="272"/>
      <c r="C40" s="273" t="s">
        <v>398</v>
      </c>
      <c r="D40" s="274"/>
      <c r="E40" s="271" t="s">
        <v>387</v>
      </c>
      <c r="F40" s="305">
        <v>1</v>
      </c>
      <c r="G40" s="303">
        <f>'INSUMOS MENSAL'!G43</f>
        <v>53722.3236666667</v>
      </c>
      <c r="H40" s="304"/>
      <c r="I40" s="349">
        <f t="shared" si="1"/>
        <v>53722.3236666667</v>
      </c>
      <c r="J40" s="337"/>
    </row>
    <row r="41" spans="2:14">
      <c r="B41" s="279"/>
      <c r="C41" s="273" t="s">
        <v>399</v>
      </c>
      <c r="D41" s="274"/>
      <c r="E41" s="271" t="s">
        <v>387</v>
      </c>
      <c r="F41" s="305">
        <v>3</v>
      </c>
      <c r="G41" s="303">
        <f>'ROÇACEIRA COSTAL aterro'!I61</f>
        <v>636.75058642444799</v>
      </c>
      <c r="H41" s="306"/>
      <c r="I41" s="349">
        <f t="shared" si="1"/>
        <v>1910.25175927334</v>
      </c>
      <c r="J41" s="337"/>
    </row>
    <row r="42" spans="2:14" ht="15.6">
      <c r="B42" s="294"/>
      <c r="C42" s="868" t="s">
        <v>400</v>
      </c>
      <c r="D42" s="869"/>
      <c r="E42" s="869"/>
      <c r="F42" s="869"/>
      <c r="G42" s="869"/>
      <c r="H42" s="295"/>
      <c r="I42" s="350">
        <f>SUM(I36:I41)</f>
        <v>63061.888759273301</v>
      </c>
      <c r="J42" s="345"/>
      <c r="L42" s="345"/>
    </row>
    <row r="43" spans="2:14" ht="16.5" customHeight="1">
      <c r="B43" s="258"/>
      <c r="C43" s="296"/>
      <c r="D43" s="296"/>
      <c r="E43" s="296"/>
      <c r="F43" s="296"/>
      <c r="G43" s="296"/>
      <c r="H43" s="296"/>
      <c r="I43" s="296"/>
      <c r="J43" s="351"/>
    </row>
    <row r="44" spans="2:14">
      <c r="B44" s="260">
        <v>3</v>
      </c>
      <c r="C44" s="297" t="s">
        <v>311</v>
      </c>
      <c r="D44" s="298"/>
      <c r="E44" s="299"/>
      <c r="F44" s="299"/>
      <c r="G44" s="297"/>
      <c r="H44" s="298"/>
      <c r="I44" s="299"/>
      <c r="J44" s="352"/>
    </row>
    <row r="45" spans="2:14" ht="12.9" customHeight="1">
      <c r="B45" s="264"/>
      <c r="C45" s="277" t="s">
        <v>312</v>
      </c>
      <c r="D45" s="274"/>
      <c r="E45" s="271" t="s">
        <v>401</v>
      </c>
      <c r="F45" s="271">
        <v>1</v>
      </c>
      <c r="G45" s="303">
        <f>'TRATOR ESTEIRA'!I113</f>
        <v>75317.708333333299</v>
      </c>
      <c r="H45" s="302"/>
      <c r="I45" s="173">
        <f t="shared" ref="I45:I51" si="2">G45*F45</f>
        <v>75317.708333333299</v>
      </c>
      <c r="J45" s="353"/>
      <c r="L45" s="353"/>
      <c r="N45" s="343"/>
    </row>
    <row r="46" spans="2:14" ht="12.9" customHeight="1">
      <c r="B46" s="272"/>
      <c r="C46" s="277" t="s">
        <v>313</v>
      </c>
      <c r="D46" s="274"/>
      <c r="E46" s="271" t="s">
        <v>401</v>
      </c>
      <c r="F46" s="271">
        <v>1</v>
      </c>
      <c r="G46" s="303">
        <f>'RETROESVA.'!I114</f>
        <v>20772.006510416701</v>
      </c>
      <c r="H46" s="304"/>
      <c r="I46" s="173">
        <f t="shared" si="2"/>
        <v>20772.006510416701</v>
      </c>
      <c r="J46" s="353"/>
      <c r="L46" s="353"/>
      <c r="N46" s="343"/>
    </row>
    <row r="47" spans="2:14" ht="12.9" customHeight="1">
      <c r="B47" s="272"/>
      <c r="C47" s="277" t="s">
        <v>314</v>
      </c>
      <c r="D47" s="274"/>
      <c r="E47" s="307" t="s">
        <v>401</v>
      </c>
      <c r="F47" s="271">
        <v>1</v>
      </c>
      <c r="G47" s="303">
        <f>'CAM PIPA.'!I116</f>
        <v>21848.788481404801</v>
      </c>
      <c r="H47" s="304"/>
      <c r="I47" s="173">
        <f t="shared" si="2"/>
        <v>21848.788481404801</v>
      </c>
      <c r="J47" s="353"/>
      <c r="L47" s="353"/>
      <c r="N47" s="343"/>
    </row>
    <row r="48" spans="2:14" ht="12.9" customHeight="1">
      <c r="B48" s="308"/>
      <c r="C48" s="309" t="s">
        <v>315</v>
      </c>
      <c r="D48" s="274"/>
      <c r="E48" s="307" t="s">
        <v>401</v>
      </c>
      <c r="F48" s="310">
        <v>1</v>
      </c>
      <c r="G48" s="311">
        <f>'CAM BASC 10M³'!I116</f>
        <v>23331.2623185714</v>
      </c>
      <c r="H48" s="312"/>
      <c r="I48" s="173">
        <f t="shared" si="2"/>
        <v>23331.2623185714</v>
      </c>
      <c r="J48" s="353"/>
      <c r="L48" s="353"/>
      <c r="N48" s="343"/>
    </row>
    <row r="49" spans="2:14" ht="12.9" customHeight="1">
      <c r="B49" s="272"/>
      <c r="C49" s="309" t="s">
        <v>316</v>
      </c>
      <c r="D49" s="274"/>
      <c r="E49" s="307" t="s">
        <v>401</v>
      </c>
      <c r="F49" s="271">
        <v>1</v>
      </c>
      <c r="G49" s="303">
        <f>'ESCAV. HIDRAULICA'!I114</f>
        <v>44170.666666666701</v>
      </c>
      <c r="H49" s="304"/>
      <c r="I49" s="173">
        <f t="shared" si="2"/>
        <v>44170.666666666701</v>
      </c>
      <c r="J49" s="353"/>
      <c r="L49" s="353"/>
      <c r="N49" s="343"/>
    </row>
    <row r="50" spans="2:14" ht="12.9" customHeight="1">
      <c r="B50" s="272"/>
      <c r="C50" s="309" t="s">
        <v>317</v>
      </c>
      <c r="D50" s="274"/>
      <c r="E50" s="307" t="s">
        <v>401</v>
      </c>
      <c r="F50" s="271">
        <v>1</v>
      </c>
      <c r="G50" s="303">
        <f>'VAN ATERRO.'!I116</f>
        <v>9717.5803250000008</v>
      </c>
      <c r="H50" s="304"/>
      <c r="I50" s="173">
        <f t="shared" si="2"/>
        <v>9717.5803250000008</v>
      </c>
      <c r="J50" s="353"/>
      <c r="L50" s="353"/>
      <c r="N50" s="343"/>
    </row>
    <row r="51" spans="2:14" ht="12.9" customHeight="1">
      <c r="B51" s="279"/>
      <c r="C51" s="313" t="s">
        <v>318</v>
      </c>
      <c r="D51" s="314"/>
      <c r="E51" s="307" t="s">
        <v>401</v>
      </c>
      <c r="F51" s="282">
        <v>1</v>
      </c>
      <c r="G51" s="315">
        <f>PICKUP.!I116</f>
        <v>4299.3227777777802</v>
      </c>
      <c r="H51" s="306"/>
      <c r="I51" s="173">
        <f t="shared" si="2"/>
        <v>4299.3227777777802</v>
      </c>
      <c r="J51" s="353"/>
      <c r="L51" s="353"/>
      <c r="N51" s="343"/>
    </row>
    <row r="52" spans="2:14" ht="15.6">
      <c r="B52" s="294"/>
      <c r="C52" s="868" t="s">
        <v>402</v>
      </c>
      <c r="D52" s="869"/>
      <c r="E52" s="869"/>
      <c r="F52" s="869"/>
      <c r="G52" s="869"/>
      <c r="H52" s="295"/>
      <c r="I52" s="354">
        <f>SUM(I45:I51)</f>
        <v>199457.33541317101</v>
      </c>
      <c r="J52" s="355"/>
    </row>
    <row r="53" spans="2:14" ht="15.6">
      <c r="B53" s="316"/>
      <c r="C53" s="317"/>
      <c r="D53" s="317"/>
      <c r="E53" s="317"/>
      <c r="F53" s="317"/>
      <c r="G53" s="317"/>
      <c r="H53" s="317"/>
      <c r="I53" s="356"/>
      <c r="J53" s="355"/>
    </row>
    <row r="54" spans="2:14" ht="18" customHeight="1">
      <c r="B54" s="257">
        <v>4</v>
      </c>
      <c r="C54" s="318" t="s">
        <v>403</v>
      </c>
      <c r="D54" s="319"/>
      <c r="E54" s="319"/>
      <c r="F54" s="319"/>
      <c r="G54" s="319"/>
      <c r="H54" s="320">
        <v>0</v>
      </c>
      <c r="I54" s="357">
        <v>0</v>
      </c>
      <c r="J54" s="358"/>
    </row>
    <row r="55" spans="2:14" ht="5.25" customHeight="1">
      <c r="B55" s="316"/>
      <c r="C55" s="284"/>
      <c r="D55" s="284"/>
      <c r="E55" s="284"/>
      <c r="F55" s="284"/>
      <c r="G55" s="284"/>
      <c r="H55" s="284"/>
      <c r="I55" s="284"/>
      <c r="J55" s="351"/>
    </row>
    <row r="56" spans="2:14" ht="15.6">
      <c r="B56" s="261" t="s">
        <v>404</v>
      </c>
      <c r="C56" s="321"/>
      <c r="D56" s="321"/>
      <c r="E56" s="321"/>
      <c r="F56" s="298"/>
      <c r="G56" s="299"/>
      <c r="H56" s="299"/>
      <c r="I56" s="354">
        <f>I54+I52+I42+I33</f>
        <v>399852.63131860347</v>
      </c>
      <c r="J56" s="359"/>
    </row>
    <row r="57" spans="2:14" ht="15.6">
      <c r="B57" s="261" t="s">
        <v>405</v>
      </c>
      <c r="C57" s="321"/>
      <c r="D57" s="321"/>
      <c r="E57" s="322" t="s">
        <v>406</v>
      </c>
      <c r="F57" s="298"/>
      <c r="G57" s="323">
        <v>1</v>
      </c>
      <c r="H57" s="323"/>
      <c r="I57" s="360"/>
      <c r="J57" s="361"/>
    </row>
    <row r="58" spans="2:14" ht="15.6">
      <c r="B58" s="261" t="s">
        <v>407</v>
      </c>
      <c r="C58" s="321"/>
      <c r="D58" s="321"/>
      <c r="E58" s="321"/>
      <c r="F58" s="298"/>
      <c r="G58" s="299"/>
      <c r="H58" s="299"/>
      <c r="I58" s="354">
        <f>I56</f>
        <v>399852.63131860347</v>
      </c>
      <c r="J58" s="359"/>
    </row>
    <row r="59" spans="2:14" ht="15.6">
      <c r="B59" s="261" t="s">
        <v>377</v>
      </c>
      <c r="C59" s="321"/>
      <c r="D59" s="321"/>
      <c r="E59" s="321"/>
      <c r="F59" s="298"/>
      <c r="G59" s="324">
        <f>'BDI 1  '!E38</f>
        <v>0.26440000000000002</v>
      </c>
      <c r="H59" s="324"/>
      <c r="I59" s="354">
        <f>I58*G59</f>
        <v>105721.03572063877</v>
      </c>
      <c r="J59" s="359"/>
    </row>
    <row r="60" spans="2:14" ht="5.25" customHeight="1">
      <c r="B60" s="251"/>
      <c r="C60" s="284"/>
      <c r="D60" s="284"/>
      <c r="E60" s="284"/>
      <c r="F60" s="284"/>
      <c r="G60" s="284"/>
      <c r="H60" s="284"/>
      <c r="I60" s="362"/>
      <c r="J60" s="361"/>
    </row>
    <row r="61" spans="2:14" ht="15.6">
      <c r="B61" s="325" t="s">
        <v>408</v>
      </c>
      <c r="C61" s="326"/>
      <c r="D61" s="326"/>
      <c r="E61" s="326"/>
      <c r="F61" s="327" t="s">
        <v>409</v>
      </c>
      <c r="G61" s="328"/>
      <c r="H61" s="329"/>
      <c r="I61" s="363">
        <f>I59+I58</f>
        <v>505573.66703924222</v>
      </c>
      <c r="J61" s="364"/>
    </row>
  </sheetData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tabSelected="1" view="pageBreakPreview" topLeftCell="A24" zoomScaleNormal="100" workbookViewId="0">
      <selection activeCell="D25" sqref="D25"/>
    </sheetView>
  </sheetViews>
  <sheetFormatPr defaultColWidth="9" defaultRowHeight="13.8"/>
  <cols>
    <col min="1" max="1" width="1.6640625" style="162" customWidth="1"/>
    <col min="2" max="2" width="33" style="162" customWidth="1"/>
    <col min="3" max="3" width="10.33203125" style="162" customWidth="1"/>
    <col min="4" max="4" width="10.6640625" style="162" customWidth="1"/>
    <col min="5" max="6" width="10.5546875" style="162" customWidth="1"/>
    <col min="7" max="7" width="19.21875" style="162" customWidth="1"/>
    <col min="8" max="8" width="2.33203125" style="162" customWidth="1"/>
    <col min="9" max="9" width="10.5546875" style="126"/>
    <col min="10" max="21" width="9.21875" style="126"/>
  </cols>
  <sheetData>
    <row r="2" spans="2:9">
      <c r="B2" s="870" t="s">
        <v>410</v>
      </c>
      <c r="C2" s="871"/>
      <c r="D2" s="871"/>
      <c r="E2" s="871"/>
      <c r="F2" s="871"/>
      <c r="G2" s="872"/>
      <c r="H2" s="207"/>
    </row>
    <row r="3" spans="2:9">
      <c r="B3" s="207"/>
      <c r="C3" s="207"/>
      <c r="D3" s="207"/>
      <c r="E3" s="207"/>
      <c r="F3" s="207"/>
      <c r="G3" s="207"/>
      <c r="H3" s="207"/>
    </row>
    <row r="4" spans="2:9">
      <c r="B4" s="208" t="s">
        <v>411</v>
      </c>
      <c r="C4" s="209"/>
      <c r="D4" s="209"/>
      <c r="E4" s="209"/>
      <c r="F4" s="209"/>
      <c r="G4" s="210"/>
      <c r="H4" s="211"/>
    </row>
    <row r="5" spans="2:9">
      <c r="B5" s="205"/>
      <c r="C5" s="205"/>
      <c r="D5" s="205"/>
      <c r="E5" s="205"/>
      <c r="F5" s="205"/>
      <c r="G5" s="205"/>
      <c r="H5" s="205"/>
    </row>
    <row r="6" spans="2:9">
      <c r="B6" s="874" t="s">
        <v>7</v>
      </c>
      <c r="C6" s="212"/>
      <c r="D6" s="873" t="s">
        <v>412</v>
      </c>
      <c r="E6" s="873"/>
      <c r="F6" s="873"/>
      <c r="G6" s="873"/>
      <c r="H6" s="214"/>
    </row>
    <row r="7" spans="2:9" ht="27.6">
      <c r="B7" s="875"/>
      <c r="C7" s="215" t="s">
        <v>413</v>
      </c>
      <c r="D7" s="213" t="s">
        <v>414</v>
      </c>
      <c r="E7" s="216" t="s">
        <v>415</v>
      </c>
      <c r="F7" s="215" t="s">
        <v>355</v>
      </c>
      <c r="G7" s="217" t="s">
        <v>167</v>
      </c>
      <c r="H7" s="214"/>
    </row>
    <row r="8" spans="2:9">
      <c r="B8" s="218" t="s">
        <v>416</v>
      </c>
      <c r="C8" s="219">
        <v>360</v>
      </c>
      <c r="D8" s="220">
        <f t="shared" ref="D8:D26" si="0">360/C8</f>
        <v>1</v>
      </c>
      <c r="E8" s="221">
        <v>1</v>
      </c>
      <c r="F8" s="222">
        <f>DADOS.!O5</f>
        <v>146.24</v>
      </c>
      <c r="G8" s="222">
        <f t="shared" ref="G8:G26" si="1">F8*E8</f>
        <v>146.24</v>
      </c>
      <c r="H8" s="223"/>
      <c r="I8" s="62"/>
    </row>
    <row r="9" spans="2:9">
      <c r="B9" s="224" t="s">
        <v>417</v>
      </c>
      <c r="C9" s="225">
        <v>360</v>
      </c>
      <c r="D9" s="220">
        <f t="shared" si="0"/>
        <v>1</v>
      </c>
      <c r="E9" s="226">
        <v>4</v>
      </c>
      <c r="F9" s="227">
        <f>DADOS.!O12</f>
        <v>28</v>
      </c>
      <c r="G9" s="227">
        <f t="shared" si="1"/>
        <v>112</v>
      </c>
      <c r="H9" s="223"/>
    </row>
    <row r="10" spans="2:9">
      <c r="B10" s="224" t="s">
        <v>21</v>
      </c>
      <c r="C10" s="225">
        <v>360</v>
      </c>
      <c r="D10" s="220">
        <f t="shared" si="0"/>
        <v>1</v>
      </c>
      <c r="E10" s="226">
        <v>1</v>
      </c>
      <c r="F10" s="227">
        <f>DADOS.!O8</f>
        <v>38</v>
      </c>
      <c r="G10" s="227">
        <f t="shared" si="1"/>
        <v>38</v>
      </c>
      <c r="H10" s="223"/>
    </row>
    <row r="11" spans="2:9">
      <c r="B11" s="224" t="s">
        <v>10</v>
      </c>
      <c r="C11" s="225">
        <v>180</v>
      </c>
      <c r="D11" s="220">
        <f t="shared" si="0"/>
        <v>2</v>
      </c>
      <c r="E11" s="226">
        <f>4*D11</f>
        <v>8</v>
      </c>
      <c r="F11" s="227">
        <f>DADOS.!O4</f>
        <v>62</v>
      </c>
      <c r="G11" s="227">
        <f t="shared" si="1"/>
        <v>496</v>
      </c>
      <c r="H11" s="223"/>
    </row>
    <row r="12" spans="2:9">
      <c r="B12" s="224" t="s">
        <v>17</v>
      </c>
      <c r="C12" s="225">
        <v>180</v>
      </c>
      <c r="D12" s="220">
        <f t="shared" si="0"/>
        <v>2</v>
      </c>
      <c r="E12" s="226">
        <f>4*D12</f>
        <v>8</v>
      </c>
      <c r="F12" s="227">
        <f>DADOS.!O6</f>
        <v>34.25</v>
      </c>
      <c r="G12" s="227">
        <f t="shared" si="1"/>
        <v>274</v>
      </c>
      <c r="H12" s="223"/>
    </row>
    <row r="13" spans="2:9">
      <c r="B13" s="224" t="s">
        <v>418</v>
      </c>
      <c r="C13" s="225">
        <v>360</v>
      </c>
      <c r="D13" s="220">
        <f t="shared" si="0"/>
        <v>1</v>
      </c>
      <c r="E13" s="226">
        <v>8</v>
      </c>
      <c r="F13" s="227">
        <f>DADOS.!O9</f>
        <v>71.5</v>
      </c>
      <c r="G13" s="227">
        <f t="shared" si="1"/>
        <v>572</v>
      </c>
      <c r="H13" s="223"/>
    </row>
    <row r="14" spans="2:9">
      <c r="B14" s="224" t="s">
        <v>419</v>
      </c>
      <c r="C14" s="225">
        <v>360</v>
      </c>
      <c r="D14" s="220">
        <f t="shared" si="0"/>
        <v>1</v>
      </c>
      <c r="E14" s="226">
        <v>7</v>
      </c>
      <c r="F14" s="227">
        <f>DADOS.!O10</f>
        <v>37</v>
      </c>
      <c r="G14" s="227">
        <f t="shared" si="1"/>
        <v>259</v>
      </c>
      <c r="H14" s="223"/>
    </row>
    <row r="15" spans="2:9">
      <c r="B15" s="224" t="s">
        <v>420</v>
      </c>
      <c r="C15" s="228">
        <v>90</v>
      </c>
      <c r="D15" s="228">
        <f t="shared" si="0"/>
        <v>4</v>
      </c>
      <c r="E15" s="226">
        <f>1*D15</f>
        <v>4</v>
      </c>
      <c r="F15" s="227">
        <f>DADOS.!O11</f>
        <v>38.450000000000003</v>
      </c>
      <c r="G15" s="227">
        <f t="shared" si="1"/>
        <v>153.80000000000001</v>
      </c>
      <c r="H15" s="223"/>
    </row>
    <row r="16" spans="2:9">
      <c r="B16" s="224" t="s">
        <v>421</v>
      </c>
      <c r="C16" s="225">
        <v>180</v>
      </c>
      <c r="D16" s="220">
        <f t="shared" si="0"/>
        <v>2</v>
      </c>
      <c r="E16" s="226">
        <f t="shared" ref="E16:E20" si="2">4*D16</f>
        <v>8</v>
      </c>
      <c r="F16" s="227">
        <f>DADOS.!O13</f>
        <v>58</v>
      </c>
      <c r="G16" s="227">
        <f t="shared" si="1"/>
        <v>464</v>
      </c>
      <c r="H16" s="223"/>
    </row>
    <row r="17" spans="2:8">
      <c r="B17" s="224" t="s">
        <v>422</v>
      </c>
      <c r="C17" s="225">
        <v>180</v>
      </c>
      <c r="D17" s="220">
        <f t="shared" si="0"/>
        <v>2</v>
      </c>
      <c r="E17" s="226">
        <f t="shared" si="2"/>
        <v>8</v>
      </c>
      <c r="F17" s="227">
        <f>DADOS.!O14</f>
        <v>42.5</v>
      </c>
      <c r="G17" s="227">
        <f t="shared" si="1"/>
        <v>340</v>
      </c>
      <c r="H17" s="223"/>
    </row>
    <row r="18" spans="2:8">
      <c r="B18" s="224" t="s">
        <v>423</v>
      </c>
      <c r="C18" s="225">
        <v>180</v>
      </c>
      <c r="D18" s="220">
        <f t="shared" si="0"/>
        <v>2</v>
      </c>
      <c r="E18" s="226">
        <f t="shared" si="2"/>
        <v>8</v>
      </c>
      <c r="F18" s="227">
        <f>DADOS.!O15</f>
        <v>68</v>
      </c>
      <c r="G18" s="227">
        <f t="shared" si="1"/>
        <v>544</v>
      </c>
      <c r="H18" s="223"/>
    </row>
    <row r="19" spans="2:8">
      <c r="B19" s="224" t="s">
        <v>424</v>
      </c>
      <c r="C19" s="225">
        <v>180</v>
      </c>
      <c r="D19" s="220">
        <f t="shared" si="0"/>
        <v>2</v>
      </c>
      <c r="E19" s="226">
        <f t="shared" si="2"/>
        <v>8</v>
      </c>
      <c r="F19" s="227">
        <f>DADOS.!O16</f>
        <v>59.15</v>
      </c>
      <c r="G19" s="227">
        <f t="shared" si="1"/>
        <v>473.2</v>
      </c>
      <c r="H19" s="223"/>
    </row>
    <row r="20" spans="2:8">
      <c r="B20" s="224" t="s">
        <v>425</v>
      </c>
      <c r="C20" s="225">
        <v>360</v>
      </c>
      <c r="D20" s="220">
        <f t="shared" si="0"/>
        <v>1</v>
      </c>
      <c r="E20" s="226">
        <f t="shared" si="2"/>
        <v>4</v>
      </c>
      <c r="F20" s="227">
        <f>DADOS.!O17</f>
        <v>282</v>
      </c>
      <c r="G20" s="227">
        <f t="shared" si="1"/>
        <v>1128</v>
      </c>
      <c r="H20" s="223"/>
    </row>
    <row r="21" spans="2:8">
      <c r="B21" s="224" t="s">
        <v>43</v>
      </c>
      <c r="C21" s="225">
        <v>360</v>
      </c>
      <c r="D21" s="220">
        <f t="shared" si="0"/>
        <v>1</v>
      </c>
      <c r="E21" s="226">
        <v>2</v>
      </c>
      <c r="F21" s="227">
        <f>DADOS.!O18</f>
        <v>26.05</v>
      </c>
      <c r="G21" s="227">
        <f t="shared" si="1"/>
        <v>52.1</v>
      </c>
      <c r="H21" s="223"/>
    </row>
    <row r="22" spans="2:8">
      <c r="B22" s="224" t="s">
        <v>426</v>
      </c>
      <c r="C22" s="225">
        <v>360</v>
      </c>
      <c r="D22" s="220">
        <f t="shared" si="0"/>
        <v>1</v>
      </c>
      <c r="E22" s="226">
        <v>2</v>
      </c>
      <c r="F22" s="227">
        <f>DADOS.!O19</f>
        <v>195</v>
      </c>
      <c r="G22" s="227">
        <f t="shared" si="1"/>
        <v>390</v>
      </c>
      <c r="H22" s="223"/>
    </row>
    <row r="23" spans="2:8">
      <c r="B23" s="224" t="s">
        <v>48</v>
      </c>
      <c r="C23" s="225">
        <v>360</v>
      </c>
      <c r="D23" s="220">
        <f t="shared" si="0"/>
        <v>1</v>
      </c>
      <c r="E23" s="226">
        <v>2</v>
      </c>
      <c r="F23" s="227">
        <f>DADOS.!O20</f>
        <v>129</v>
      </c>
      <c r="G23" s="227">
        <f t="shared" si="1"/>
        <v>258</v>
      </c>
      <c r="H23" s="223"/>
    </row>
    <row r="24" spans="2:8">
      <c r="B24" s="224" t="s">
        <v>50</v>
      </c>
      <c r="C24" s="225">
        <v>360</v>
      </c>
      <c r="D24" s="220">
        <f t="shared" si="0"/>
        <v>1</v>
      </c>
      <c r="E24" s="226">
        <v>2</v>
      </c>
      <c r="F24" s="227">
        <f>DADOS.!O21</f>
        <v>117</v>
      </c>
      <c r="G24" s="227">
        <f t="shared" si="1"/>
        <v>234</v>
      </c>
      <c r="H24" s="223"/>
    </row>
    <row r="25" spans="2:8">
      <c r="B25" s="224" t="s">
        <v>427</v>
      </c>
      <c r="C25" s="225">
        <v>360</v>
      </c>
      <c r="D25" s="220">
        <f t="shared" si="0"/>
        <v>1</v>
      </c>
      <c r="E25" s="226">
        <v>2</v>
      </c>
      <c r="F25" s="227">
        <f>DADOS.!O22</f>
        <v>49</v>
      </c>
      <c r="G25" s="227">
        <f t="shared" si="1"/>
        <v>98</v>
      </c>
      <c r="H25" s="223"/>
    </row>
    <row r="26" spans="2:8">
      <c r="B26" s="224" t="s">
        <v>428</v>
      </c>
      <c r="C26" s="225">
        <v>360</v>
      </c>
      <c r="D26" s="225">
        <f t="shared" si="0"/>
        <v>1</v>
      </c>
      <c r="E26" s="226">
        <v>2</v>
      </c>
      <c r="F26" s="227">
        <f>DADOS.!O23</f>
        <v>350</v>
      </c>
      <c r="G26" s="227">
        <f t="shared" si="1"/>
        <v>700</v>
      </c>
      <c r="H26" s="223"/>
    </row>
    <row r="27" spans="2:8">
      <c r="B27" s="229"/>
      <c r="C27" s="230"/>
      <c r="D27" s="230"/>
      <c r="E27" s="231"/>
      <c r="F27" s="232"/>
      <c r="G27" s="233">
        <f>SUM(G8:G26)</f>
        <v>6732.34</v>
      </c>
      <c r="H27" s="234"/>
    </row>
    <row r="29" spans="2:8">
      <c r="B29" s="235" t="s">
        <v>429</v>
      </c>
      <c r="C29" s="236">
        <f>G27/12</f>
        <v>561.02833333333297</v>
      </c>
    </row>
    <row r="31" spans="2:8">
      <c r="B31" s="237" t="s">
        <v>430</v>
      </c>
      <c r="C31" s="238"/>
    </row>
    <row r="32" spans="2:8">
      <c r="B32" s="239" t="s">
        <v>431</v>
      </c>
      <c r="C32" s="240"/>
    </row>
    <row r="33" spans="2:3">
      <c r="B33" s="239" t="s">
        <v>432</v>
      </c>
      <c r="C33" s="240"/>
    </row>
    <row r="34" spans="2:3">
      <c r="B34" s="239" t="s">
        <v>433</v>
      </c>
      <c r="C34" s="240"/>
    </row>
    <row r="35" spans="2:3">
      <c r="B35" s="239" t="s">
        <v>434</v>
      </c>
      <c r="C35" s="240"/>
    </row>
    <row r="36" spans="2:3">
      <c r="B36" s="239" t="s">
        <v>435</v>
      </c>
      <c r="C36" s="240"/>
    </row>
    <row r="37" spans="2:3">
      <c r="B37" s="229" t="s">
        <v>436</v>
      </c>
      <c r="C37" s="241">
        <f>'ITEM 5 - ATERRO SANIT.'!F29</f>
        <v>24</v>
      </c>
    </row>
    <row r="39" spans="2:3">
      <c r="B39" s="198" t="s">
        <v>437</v>
      </c>
      <c r="C39" s="242">
        <f>C29/C37</f>
        <v>23.376180555555599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tabSelected="1" view="pageBreakPreview" topLeftCell="A31" zoomScaleNormal="100" workbookViewId="0">
      <selection activeCell="D25" sqref="D25"/>
    </sheetView>
  </sheetViews>
  <sheetFormatPr defaultColWidth="9" defaultRowHeight="13.8"/>
  <cols>
    <col min="1" max="1" width="1.88671875" style="126" customWidth="1"/>
    <col min="2" max="2" width="8.33203125" style="162" customWidth="1"/>
    <col min="3" max="3" width="14.6640625" style="162" customWidth="1"/>
    <col min="4" max="4" width="12.44140625" style="162" customWidth="1"/>
    <col min="5" max="5" width="21.5546875" style="162" customWidth="1"/>
    <col min="6" max="6" width="12.44140625" style="162" customWidth="1"/>
    <col min="7" max="7" width="14.6640625" style="162" customWidth="1"/>
    <col min="8" max="8" width="12.5546875" style="162" customWidth="1"/>
    <col min="9" max="9" width="15" style="162" customWidth="1"/>
    <col min="10" max="10" width="2.44140625" style="162" customWidth="1"/>
    <col min="11" max="11" width="9.21875" style="126"/>
    <col min="12" max="12" width="9.5546875" style="126"/>
    <col min="13" max="14" width="9.21875" style="126"/>
    <col min="15" max="15" width="9.5546875" style="126"/>
    <col min="16" max="16" width="9.21875" style="126"/>
  </cols>
  <sheetData>
    <row r="2" spans="2:12">
      <c r="B2" s="163" t="s">
        <v>438</v>
      </c>
    </row>
    <row r="4" spans="2:12">
      <c r="B4" s="162" t="s">
        <v>439</v>
      </c>
    </row>
    <row r="5" spans="2:12">
      <c r="B5" s="163"/>
    </row>
    <row r="6" spans="2:12" ht="55.2">
      <c r="B6" s="164" t="s">
        <v>440</v>
      </c>
      <c r="C6" s="164" t="s">
        <v>441</v>
      </c>
      <c r="D6" s="164" t="s">
        <v>442</v>
      </c>
      <c r="E6" s="164" t="s">
        <v>443</v>
      </c>
      <c r="F6" s="164" t="s">
        <v>444</v>
      </c>
      <c r="G6" s="164" t="s">
        <v>445</v>
      </c>
      <c r="H6" s="164" t="s">
        <v>446</v>
      </c>
      <c r="I6" s="164" t="s">
        <v>447</v>
      </c>
      <c r="J6" s="182"/>
    </row>
    <row r="7" spans="2:12">
      <c r="B7" s="884">
        <v>1</v>
      </c>
      <c r="C7" s="886" t="s">
        <v>448</v>
      </c>
      <c r="D7" s="879">
        <f>'ITEM 5 - ATERRO SANIT.'!F19+'ITEM 5 - ATERRO SANIT.'!F28</f>
        <v>3</v>
      </c>
      <c r="E7" s="165" t="s">
        <v>12</v>
      </c>
      <c r="F7" s="166">
        <f>3*4</f>
        <v>12</v>
      </c>
      <c r="G7" s="167">
        <f>F7*$D$7</f>
        <v>36</v>
      </c>
      <c r="H7" s="168">
        <f>DADOS.!Z4</f>
        <v>69</v>
      </c>
      <c r="I7" s="201">
        <f t="shared" ref="I7:I17" si="0">H7*G7</f>
        <v>2484</v>
      </c>
      <c r="J7" s="192"/>
      <c r="L7" s="192"/>
    </row>
    <row r="8" spans="2:12">
      <c r="B8" s="885"/>
      <c r="C8" s="877"/>
      <c r="D8" s="877"/>
      <c r="E8" s="170" t="s">
        <v>16</v>
      </c>
      <c r="F8" s="171">
        <f>3*4</f>
        <v>12</v>
      </c>
      <c r="G8" s="172">
        <f>F8*$D$7</f>
        <v>36</v>
      </c>
      <c r="H8" s="173">
        <f>DADOS.!Z5</f>
        <v>29</v>
      </c>
      <c r="I8" s="201">
        <f t="shared" si="0"/>
        <v>1044</v>
      </c>
      <c r="J8" s="192"/>
      <c r="L8" s="192"/>
    </row>
    <row r="9" spans="2:12">
      <c r="B9" s="885"/>
      <c r="C9" s="877"/>
      <c r="D9" s="877"/>
      <c r="E9" s="170" t="s">
        <v>22</v>
      </c>
      <c r="F9" s="171">
        <v>3</v>
      </c>
      <c r="G9" s="172">
        <f>F9*$D$7</f>
        <v>9</v>
      </c>
      <c r="H9" s="173">
        <f>DADOS.!Z8</f>
        <v>57</v>
      </c>
      <c r="I9" s="201">
        <f t="shared" si="0"/>
        <v>513</v>
      </c>
      <c r="J9" s="192"/>
      <c r="L9" s="192"/>
    </row>
    <row r="10" spans="2:12">
      <c r="B10" s="885"/>
      <c r="C10" s="877"/>
      <c r="D10" s="877"/>
      <c r="E10" s="170" t="s">
        <v>25</v>
      </c>
      <c r="F10" s="171">
        <v>1</v>
      </c>
      <c r="G10" s="172">
        <f>F10*$D$7</f>
        <v>3</v>
      </c>
      <c r="H10" s="173">
        <f>DADOS.!Z9</f>
        <v>46</v>
      </c>
      <c r="I10" s="201">
        <f t="shared" si="0"/>
        <v>138</v>
      </c>
      <c r="J10" s="192"/>
      <c r="L10" s="192"/>
    </row>
    <row r="11" spans="2:12">
      <c r="B11" s="885"/>
      <c r="C11" s="878"/>
      <c r="D11" s="878"/>
      <c r="E11" s="174" t="s">
        <v>18</v>
      </c>
      <c r="F11" s="175">
        <v>3</v>
      </c>
      <c r="G11" s="176">
        <f>F11*$D$7</f>
        <v>9</v>
      </c>
      <c r="H11" s="177">
        <f>DADOS.!Z6</f>
        <v>19.02</v>
      </c>
      <c r="I11" s="202">
        <f t="shared" si="0"/>
        <v>171.18</v>
      </c>
      <c r="J11" s="192"/>
      <c r="L11" s="192"/>
    </row>
    <row r="12" spans="2:12">
      <c r="B12" s="885"/>
      <c r="C12" s="876" t="s">
        <v>449</v>
      </c>
      <c r="D12" s="880">
        <f>'ITEM 5 - ATERRO SANIT.'!F12+'ITEM 5 - ATERRO SANIT.'!F12</f>
        <v>2</v>
      </c>
      <c r="E12" s="178" t="s">
        <v>12</v>
      </c>
      <c r="F12" s="166">
        <f>3*4</f>
        <v>12</v>
      </c>
      <c r="G12" s="167">
        <f>F12*$D$12</f>
        <v>24</v>
      </c>
      <c r="H12" s="168">
        <f>DADOS.!Z4</f>
        <v>69</v>
      </c>
      <c r="I12" s="201">
        <f t="shared" si="0"/>
        <v>1656</v>
      </c>
      <c r="J12" s="192"/>
      <c r="L12" s="192"/>
    </row>
    <row r="13" spans="2:12">
      <c r="B13" s="885"/>
      <c r="C13" s="877"/>
      <c r="D13" s="877"/>
      <c r="E13" s="170" t="s">
        <v>16</v>
      </c>
      <c r="F13" s="171">
        <f>3*4</f>
        <v>12</v>
      </c>
      <c r="G13" s="172">
        <f>F13*$D$12</f>
        <v>24</v>
      </c>
      <c r="H13" s="173">
        <f>DADOS.!Z5</f>
        <v>29</v>
      </c>
      <c r="I13" s="201">
        <f t="shared" si="0"/>
        <v>696</v>
      </c>
      <c r="J13" s="192"/>
      <c r="L13" s="192"/>
    </row>
    <row r="14" spans="2:12">
      <c r="B14" s="885"/>
      <c r="C14" s="877"/>
      <c r="D14" s="877"/>
      <c r="E14" s="170" t="s">
        <v>22</v>
      </c>
      <c r="F14" s="171">
        <v>3</v>
      </c>
      <c r="G14" s="172">
        <f>F14*$D$12</f>
        <v>6</v>
      </c>
      <c r="H14" s="173">
        <f>DADOS.!Z8</f>
        <v>57</v>
      </c>
      <c r="I14" s="201">
        <f t="shared" si="0"/>
        <v>342</v>
      </c>
      <c r="J14" s="192"/>
      <c r="L14" s="192"/>
    </row>
    <row r="15" spans="2:12">
      <c r="B15" s="885"/>
      <c r="C15" s="877"/>
      <c r="D15" s="877"/>
      <c r="E15" s="170" t="s">
        <v>25</v>
      </c>
      <c r="F15" s="171">
        <v>1</v>
      </c>
      <c r="G15" s="172">
        <f>F15*$D$12</f>
        <v>2</v>
      </c>
      <c r="H15" s="173">
        <f>DADOS.!Z9</f>
        <v>46</v>
      </c>
      <c r="I15" s="201">
        <f t="shared" si="0"/>
        <v>92</v>
      </c>
      <c r="J15" s="192"/>
      <c r="L15" s="192"/>
    </row>
    <row r="16" spans="2:12">
      <c r="B16" s="885"/>
      <c r="C16" s="881"/>
      <c r="D16" s="881"/>
      <c r="E16" s="179" t="s">
        <v>18</v>
      </c>
      <c r="F16" s="175">
        <v>3</v>
      </c>
      <c r="G16" s="176">
        <f>F16*$D$12</f>
        <v>6</v>
      </c>
      <c r="H16" s="177">
        <f>DADOS.!Z6</f>
        <v>19.02</v>
      </c>
      <c r="I16" s="202">
        <f t="shared" si="0"/>
        <v>114.12</v>
      </c>
      <c r="J16" s="192"/>
      <c r="L16" s="192"/>
    </row>
    <row r="17" spans="2:12">
      <c r="B17" s="885"/>
      <c r="C17" s="886" t="s">
        <v>450</v>
      </c>
      <c r="D17" s="879">
        <f>'ITEM 5 - ATERRO SANIT.'!F14+'ITEM 5 - ATERRO SANIT.'!F13+'ITEM 5 - ATERRO SANIT.'!F23</f>
        <v>9</v>
      </c>
      <c r="E17" s="165" t="s">
        <v>12</v>
      </c>
      <c r="F17" s="166">
        <f>3*4</f>
        <v>12</v>
      </c>
      <c r="G17" s="167">
        <f t="shared" ref="G17:G25" si="1">F17*$D$17</f>
        <v>108</v>
      </c>
      <c r="H17" s="168">
        <f>DADOS.!Z4</f>
        <v>69</v>
      </c>
      <c r="I17" s="201">
        <f t="shared" si="0"/>
        <v>7452</v>
      </c>
      <c r="J17" s="192"/>
      <c r="L17" s="192"/>
    </row>
    <row r="18" spans="2:12">
      <c r="B18" s="885"/>
      <c r="C18" s="877"/>
      <c r="D18" s="877"/>
      <c r="E18" s="170" t="s">
        <v>16</v>
      </c>
      <c r="F18" s="171">
        <f>3*4</f>
        <v>12</v>
      </c>
      <c r="G18" s="172">
        <f t="shared" si="1"/>
        <v>108</v>
      </c>
      <c r="H18" s="173">
        <f>DADOS.!Z5</f>
        <v>29</v>
      </c>
      <c r="I18" s="201">
        <f t="shared" ref="I18:I23" si="2">H18*G18</f>
        <v>3132</v>
      </c>
      <c r="J18" s="192"/>
      <c r="L18" s="192"/>
    </row>
    <row r="19" spans="2:12">
      <c r="B19" s="885"/>
      <c r="C19" s="877"/>
      <c r="D19" s="877"/>
      <c r="E19" s="170" t="s">
        <v>22</v>
      </c>
      <c r="F19" s="171">
        <v>3</v>
      </c>
      <c r="G19" s="172">
        <f t="shared" si="1"/>
        <v>27</v>
      </c>
      <c r="H19" s="173">
        <f>DADOS.!Z8</f>
        <v>57</v>
      </c>
      <c r="I19" s="201">
        <f t="shared" si="2"/>
        <v>1539</v>
      </c>
      <c r="J19" s="192"/>
      <c r="L19" s="192"/>
    </row>
    <row r="20" spans="2:12">
      <c r="B20" s="885"/>
      <c r="C20" s="877"/>
      <c r="D20" s="877"/>
      <c r="E20" s="170" t="s">
        <v>25</v>
      </c>
      <c r="F20" s="171">
        <v>1</v>
      </c>
      <c r="G20" s="172">
        <f t="shared" si="1"/>
        <v>9</v>
      </c>
      <c r="H20" s="173">
        <f>DADOS.!Z9</f>
        <v>46</v>
      </c>
      <c r="I20" s="201">
        <f t="shared" si="2"/>
        <v>414</v>
      </c>
      <c r="J20" s="192"/>
      <c r="L20" s="192"/>
    </row>
    <row r="21" spans="2:12">
      <c r="B21" s="885"/>
      <c r="C21" s="877"/>
      <c r="D21" s="877"/>
      <c r="E21" s="170" t="s">
        <v>18</v>
      </c>
      <c r="F21" s="171">
        <v>3</v>
      </c>
      <c r="G21" s="172">
        <f t="shared" si="1"/>
        <v>27</v>
      </c>
      <c r="H21" s="173">
        <f>DADOS.!Z6</f>
        <v>19.02</v>
      </c>
      <c r="I21" s="201">
        <f t="shared" si="2"/>
        <v>513.54</v>
      </c>
      <c r="J21" s="192"/>
      <c r="L21" s="192"/>
    </row>
    <row r="22" spans="2:12">
      <c r="B22" s="885"/>
      <c r="C22" s="878"/>
      <c r="D22" s="878"/>
      <c r="E22" s="170" t="s">
        <v>451</v>
      </c>
      <c r="F22" s="171">
        <f>4*12</f>
        <v>48</v>
      </c>
      <c r="G22" s="172">
        <f t="shared" si="1"/>
        <v>432</v>
      </c>
      <c r="H22" s="173">
        <f>DADOS.!Z12</f>
        <v>2.2000000000000002</v>
      </c>
      <c r="I22" s="201">
        <f t="shared" si="2"/>
        <v>950.4</v>
      </c>
      <c r="J22" s="192"/>
      <c r="L22" s="192"/>
    </row>
    <row r="23" spans="2:12">
      <c r="B23" s="885"/>
      <c r="C23" s="169"/>
      <c r="D23" s="169"/>
      <c r="E23" s="174" t="s">
        <v>452</v>
      </c>
      <c r="F23" s="180">
        <v>2</v>
      </c>
      <c r="G23" s="172">
        <f t="shared" si="1"/>
        <v>18</v>
      </c>
      <c r="H23" s="181">
        <f>DADOS.!Z10</f>
        <v>7.9</v>
      </c>
      <c r="I23" s="201">
        <f t="shared" si="2"/>
        <v>142.19999999999999</v>
      </c>
      <c r="J23" s="192"/>
      <c r="L23" s="192"/>
    </row>
    <row r="24" spans="2:12">
      <c r="B24" s="885"/>
      <c r="C24" s="169"/>
      <c r="D24" s="169"/>
      <c r="E24" s="174" t="s">
        <v>36</v>
      </c>
      <c r="F24" s="180">
        <v>1</v>
      </c>
      <c r="G24" s="172">
        <f t="shared" si="1"/>
        <v>9</v>
      </c>
      <c r="H24" s="181">
        <f>DADOS.!Z13</f>
        <v>59.5</v>
      </c>
      <c r="I24" s="201">
        <f t="shared" ref="I24:I44" si="3">H24*G24</f>
        <v>535.5</v>
      </c>
      <c r="J24" s="192"/>
      <c r="L24" s="192"/>
    </row>
    <row r="25" spans="2:12">
      <c r="B25" s="885"/>
      <c r="C25" s="169"/>
      <c r="D25" s="169"/>
      <c r="E25" s="174" t="s">
        <v>453</v>
      </c>
      <c r="F25" s="180">
        <v>12</v>
      </c>
      <c r="G25" s="176">
        <f t="shared" si="1"/>
        <v>108</v>
      </c>
      <c r="H25" s="181">
        <f>DADOS.!Z11</f>
        <v>16.350000000000001</v>
      </c>
      <c r="I25" s="202">
        <f t="shared" si="3"/>
        <v>1765.8</v>
      </c>
      <c r="J25" s="192"/>
      <c r="L25" s="192"/>
    </row>
    <row r="26" spans="2:12">
      <c r="B26" s="885"/>
      <c r="C26" s="876" t="s">
        <v>454</v>
      </c>
      <c r="D26" s="880">
        <f>'ITEM 5 - ATERRO SANIT.'!F15+'ITEM 5 - ATERRO SANIT.'!F16+'ITEM 5 - ATERRO SANIT.'!F17</f>
        <v>3</v>
      </c>
      <c r="E26" s="178" t="s">
        <v>12</v>
      </c>
      <c r="F26" s="166">
        <f>3*4</f>
        <v>12</v>
      </c>
      <c r="G26" s="167">
        <f>F26*$D$26</f>
        <v>36</v>
      </c>
      <c r="H26" s="168">
        <f>DADOS.!Z4</f>
        <v>69</v>
      </c>
      <c r="I26" s="201">
        <f t="shared" si="3"/>
        <v>2484</v>
      </c>
      <c r="J26" s="192"/>
      <c r="L26" s="192"/>
    </row>
    <row r="27" spans="2:12">
      <c r="B27" s="885"/>
      <c r="C27" s="877"/>
      <c r="D27" s="877"/>
      <c r="E27" s="170" t="s">
        <v>16</v>
      </c>
      <c r="F27" s="171">
        <f>3*4</f>
        <v>12</v>
      </c>
      <c r="G27" s="172">
        <f>F27*$D$26</f>
        <v>36</v>
      </c>
      <c r="H27" s="173">
        <f>DADOS.!Z5</f>
        <v>29</v>
      </c>
      <c r="I27" s="201">
        <f t="shared" si="3"/>
        <v>1044</v>
      </c>
      <c r="J27" s="192"/>
      <c r="L27" s="192"/>
    </row>
    <row r="28" spans="2:12">
      <c r="B28" s="885"/>
      <c r="C28" s="877"/>
      <c r="D28" s="877"/>
      <c r="E28" s="170" t="s">
        <v>22</v>
      </c>
      <c r="F28" s="171">
        <v>3</v>
      </c>
      <c r="G28" s="172">
        <f>F28*$D$26</f>
        <v>9</v>
      </c>
      <c r="H28" s="173">
        <f>DADOS.!Z8</f>
        <v>57</v>
      </c>
      <c r="I28" s="201">
        <f t="shared" si="3"/>
        <v>513</v>
      </c>
      <c r="J28" s="192"/>
      <c r="L28" s="192"/>
    </row>
    <row r="29" spans="2:12">
      <c r="B29" s="885"/>
      <c r="C29" s="877"/>
      <c r="D29" s="877"/>
      <c r="E29" s="170" t="s">
        <v>25</v>
      </c>
      <c r="F29" s="171">
        <v>1</v>
      </c>
      <c r="G29" s="172">
        <f>F29*$D$26</f>
        <v>3</v>
      </c>
      <c r="H29" s="173">
        <f>DADOS.!Z9</f>
        <v>46</v>
      </c>
      <c r="I29" s="201">
        <f t="shared" si="3"/>
        <v>138</v>
      </c>
      <c r="J29" s="192"/>
      <c r="L29" s="192"/>
    </row>
    <row r="30" spans="2:12">
      <c r="B30" s="885"/>
      <c r="C30" s="881"/>
      <c r="D30" s="881"/>
      <c r="E30" s="179" t="s">
        <v>18</v>
      </c>
      <c r="F30" s="175">
        <v>3</v>
      </c>
      <c r="G30" s="172">
        <f>F30*$D$26</f>
        <v>9</v>
      </c>
      <c r="H30" s="177">
        <f>DADOS.!Z6</f>
        <v>19.02</v>
      </c>
      <c r="I30" s="202">
        <f t="shared" si="3"/>
        <v>171.18</v>
      </c>
      <c r="J30" s="192"/>
      <c r="L30" s="192"/>
    </row>
    <row r="31" spans="2:12">
      <c r="B31" s="885"/>
      <c r="C31" s="876" t="s">
        <v>455</v>
      </c>
      <c r="D31" s="880">
        <f>'ITEM 5 - ATERRO SANIT.'!F24+'ITEM 5 - ATERRO SANIT.'!F20</f>
        <v>4</v>
      </c>
      <c r="E31" s="178" t="s">
        <v>12</v>
      </c>
      <c r="F31" s="166">
        <f>3*4</f>
        <v>12</v>
      </c>
      <c r="G31" s="167">
        <f>F31*$D$31</f>
        <v>48</v>
      </c>
      <c r="H31" s="168">
        <f>DADOS.!Z4</f>
        <v>69</v>
      </c>
      <c r="I31" s="201">
        <f t="shared" si="3"/>
        <v>3312</v>
      </c>
      <c r="J31" s="192"/>
      <c r="L31" s="192"/>
    </row>
    <row r="32" spans="2:12">
      <c r="B32" s="885"/>
      <c r="C32" s="877"/>
      <c r="D32" s="877"/>
      <c r="E32" s="170" t="s">
        <v>16</v>
      </c>
      <c r="F32" s="171">
        <f>3*4</f>
        <v>12</v>
      </c>
      <c r="G32" s="172">
        <f>F32*$D$31</f>
        <v>48</v>
      </c>
      <c r="H32" s="173">
        <f>DADOS.!Z5</f>
        <v>29</v>
      </c>
      <c r="I32" s="201">
        <f t="shared" si="3"/>
        <v>1392</v>
      </c>
      <c r="J32" s="192"/>
      <c r="L32" s="192"/>
    </row>
    <row r="33" spans="2:17">
      <c r="B33" s="885"/>
      <c r="C33" s="877"/>
      <c r="D33" s="877"/>
      <c r="E33" s="170" t="s">
        <v>22</v>
      </c>
      <c r="F33" s="171">
        <v>3</v>
      </c>
      <c r="G33" s="172">
        <f>F33*$D$31</f>
        <v>12</v>
      </c>
      <c r="H33" s="173">
        <f>DADOS.!Z8</f>
        <v>57</v>
      </c>
      <c r="I33" s="201">
        <f t="shared" si="3"/>
        <v>684</v>
      </c>
      <c r="J33" s="192"/>
      <c r="L33" s="192"/>
    </row>
    <row r="34" spans="2:17">
      <c r="B34" s="885"/>
      <c r="C34" s="877"/>
      <c r="D34" s="877"/>
      <c r="E34" s="170" t="s">
        <v>25</v>
      </c>
      <c r="F34" s="171">
        <v>1</v>
      </c>
      <c r="G34" s="172">
        <f>F34*$D$31</f>
        <v>4</v>
      </c>
      <c r="H34" s="173">
        <f>DADOS.!Z9</f>
        <v>46</v>
      </c>
      <c r="I34" s="201">
        <f t="shared" si="3"/>
        <v>184</v>
      </c>
      <c r="J34" s="192"/>
      <c r="L34" s="192"/>
    </row>
    <row r="35" spans="2:17">
      <c r="B35" s="885"/>
      <c r="C35" s="881"/>
      <c r="D35" s="881"/>
      <c r="E35" s="179" t="s">
        <v>18</v>
      </c>
      <c r="F35" s="175">
        <v>3</v>
      </c>
      <c r="G35" s="172">
        <f>F35*$D$31</f>
        <v>12</v>
      </c>
      <c r="H35" s="177">
        <f>DADOS.!Z6</f>
        <v>19.02</v>
      </c>
      <c r="I35" s="202">
        <f t="shared" si="3"/>
        <v>228.24</v>
      </c>
      <c r="J35" s="192"/>
      <c r="L35" s="192"/>
      <c r="O35" s="203"/>
    </row>
    <row r="36" spans="2:17">
      <c r="B36" s="182"/>
      <c r="C36" s="876" t="s">
        <v>456</v>
      </c>
      <c r="D36" s="882">
        <f>'ITEM 5 - ATERRO SANIT.'!F21</f>
        <v>3</v>
      </c>
      <c r="E36" s="165" t="s">
        <v>12</v>
      </c>
      <c r="F36" s="166">
        <f>3*4</f>
        <v>12</v>
      </c>
      <c r="G36" s="167">
        <f t="shared" ref="G36:G44" si="4">F36*$D$36</f>
        <v>36</v>
      </c>
      <c r="H36" s="168">
        <f>DADOS.!Z4</f>
        <v>69</v>
      </c>
      <c r="I36" s="201">
        <f t="shared" si="3"/>
        <v>2484</v>
      </c>
      <c r="J36" s="192"/>
      <c r="L36" s="192"/>
    </row>
    <row r="37" spans="2:17">
      <c r="B37" s="182"/>
      <c r="C37" s="877"/>
      <c r="D37" s="882"/>
      <c r="E37" s="170" t="s">
        <v>16</v>
      </c>
      <c r="F37" s="171">
        <f>3*4</f>
        <v>12</v>
      </c>
      <c r="G37" s="172">
        <f t="shared" si="4"/>
        <v>36</v>
      </c>
      <c r="H37" s="173">
        <f>DADOS.!Z5</f>
        <v>29</v>
      </c>
      <c r="I37" s="201">
        <f t="shared" si="3"/>
        <v>1044</v>
      </c>
      <c r="J37" s="192"/>
      <c r="L37" s="192"/>
    </row>
    <row r="38" spans="2:17">
      <c r="B38" s="182"/>
      <c r="C38" s="877"/>
      <c r="D38" s="882"/>
      <c r="E38" s="170" t="s">
        <v>22</v>
      </c>
      <c r="F38" s="171">
        <v>3</v>
      </c>
      <c r="G38" s="172">
        <f t="shared" si="4"/>
        <v>9</v>
      </c>
      <c r="H38" s="173">
        <f>DADOS.!Z8</f>
        <v>57</v>
      </c>
      <c r="I38" s="201">
        <f t="shared" si="3"/>
        <v>513</v>
      </c>
      <c r="J38" s="192"/>
      <c r="L38" s="192"/>
    </row>
    <row r="39" spans="2:17">
      <c r="B39" s="182"/>
      <c r="C39" s="877"/>
      <c r="D39" s="882"/>
      <c r="E39" s="170" t="s">
        <v>25</v>
      </c>
      <c r="F39" s="171">
        <v>1</v>
      </c>
      <c r="G39" s="172">
        <f t="shared" si="4"/>
        <v>3</v>
      </c>
      <c r="H39" s="173">
        <f>DADOS.!Z9</f>
        <v>46</v>
      </c>
      <c r="I39" s="201">
        <f t="shared" si="3"/>
        <v>138</v>
      </c>
      <c r="J39" s="192"/>
      <c r="L39" s="192"/>
    </row>
    <row r="40" spans="2:17">
      <c r="B40" s="182"/>
      <c r="C40" s="877"/>
      <c r="D40" s="882"/>
      <c r="E40" s="170" t="s">
        <v>18</v>
      </c>
      <c r="F40" s="171">
        <v>3</v>
      </c>
      <c r="G40" s="172">
        <f t="shared" si="4"/>
        <v>9</v>
      </c>
      <c r="H40" s="173">
        <f>DADOS.!Z6</f>
        <v>19.02</v>
      </c>
      <c r="I40" s="201">
        <f t="shared" si="3"/>
        <v>171.18</v>
      </c>
      <c r="J40" s="192"/>
      <c r="L40" s="192"/>
    </row>
    <row r="41" spans="2:17">
      <c r="B41" s="182"/>
      <c r="C41" s="878"/>
      <c r="D41" s="882"/>
      <c r="E41" s="170" t="s">
        <v>451</v>
      </c>
      <c r="F41" s="171">
        <f>4*12</f>
        <v>48</v>
      </c>
      <c r="G41" s="172">
        <f t="shared" si="4"/>
        <v>144</v>
      </c>
      <c r="H41" s="173">
        <f>DADOS.!Z12</f>
        <v>2.2000000000000002</v>
      </c>
      <c r="I41" s="201">
        <f t="shared" si="3"/>
        <v>316.8</v>
      </c>
      <c r="J41" s="192"/>
      <c r="L41" s="192"/>
      <c r="Q41" s="204"/>
    </row>
    <row r="42" spans="2:17">
      <c r="B42" s="182"/>
      <c r="C42" s="169"/>
      <c r="D42" s="882"/>
      <c r="E42" s="174" t="s">
        <v>453</v>
      </c>
      <c r="F42" s="180">
        <v>12</v>
      </c>
      <c r="G42" s="172">
        <f t="shared" si="4"/>
        <v>36</v>
      </c>
      <c r="H42" s="181">
        <f>DADOS.!Z11</f>
        <v>16.350000000000001</v>
      </c>
      <c r="I42" s="201">
        <f t="shared" si="3"/>
        <v>588.6</v>
      </c>
      <c r="J42" s="192"/>
      <c r="L42" s="192"/>
    </row>
    <row r="43" spans="2:17">
      <c r="B43" s="182"/>
      <c r="C43" s="169"/>
      <c r="D43" s="882"/>
      <c r="E43" s="183" t="s">
        <v>457</v>
      </c>
      <c r="F43" s="171">
        <v>4</v>
      </c>
      <c r="G43" s="172">
        <f t="shared" si="4"/>
        <v>12</v>
      </c>
      <c r="H43" s="181">
        <f>DADOS.!Z14</f>
        <v>19.899999999999999</v>
      </c>
      <c r="I43" s="201">
        <f t="shared" si="3"/>
        <v>238.8</v>
      </c>
      <c r="J43" s="192"/>
      <c r="L43" s="192"/>
    </row>
    <row r="44" spans="2:17">
      <c r="B44" s="182"/>
      <c r="C44" s="184"/>
      <c r="D44" s="883"/>
      <c r="E44" s="186" t="s">
        <v>458</v>
      </c>
      <c r="F44" s="175">
        <v>4</v>
      </c>
      <c r="G44" s="176">
        <f t="shared" si="4"/>
        <v>12</v>
      </c>
      <c r="H44" s="177">
        <f>DADOS.!Z15</f>
        <v>19.989999999999998</v>
      </c>
      <c r="I44" s="201">
        <f t="shared" si="3"/>
        <v>239.88</v>
      </c>
      <c r="J44" s="192"/>
      <c r="L44" s="192"/>
    </row>
    <row r="45" spans="2:17">
      <c r="B45" s="182"/>
      <c r="C45" s="182"/>
      <c r="D45" s="185">
        <f>SUM(D7:D44)</f>
        <v>24</v>
      </c>
      <c r="E45" s="187"/>
      <c r="F45" s="188"/>
      <c r="G45" s="189"/>
      <c r="H45" s="190"/>
      <c r="I45" s="202">
        <f>SUM(I7:I44)</f>
        <v>39579.42</v>
      </c>
      <c r="J45" s="192"/>
      <c r="L45" s="192"/>
    </row>
    <row r="46" spans="2:17">
      <c r="B46" s="191"/>
      <c r="C46" s="182"/>
      <c r="E46" s="187"/>
      <c r="F46" s="189"/>
      <c r="G46" s="189"/>
      <c r="H46" s="192"/>
      <c r="J46" s="203"/>
      <c r="L46" s="203"/>
    </row>
    <row r="47" spans="2:17">
      <c r="B47" s="193"/>
      <c r="D47" s="194"/>
    </row>
    <row r="48" spans="2:17">
      <c r="C48" s="195" t="s">
        <v>429</v>
      </c>
      <c r="D48" s="196"/>
      <c r="E48" s="197">
        <f>I45/12</f>
        <v>3298.2849999999999</v>
      </c>
    </row>
    <row r="50" spans="3:5">
      <c r="C50" s="198" t="s">
        <v>437</v>
      </c>
      <c r="D50" s="199"/>
      <c r="E50" s="200">
        <f>E48/D45</f>
        <v>137.428541666667</v>
      </c>
    </row>
    <row r="55" spans="3:5">
      <c r="D55" s="43"/>
    </row>
    <row r="69" spans="2:2">
      <c r="B69" s="205"/>
    </row>
    <row r="70" spans="2:2">
      <c r="B70" s="206"/>
    </row>
  </sheetData>
  <mergeCells count="13">
    <mergeCell ref="B7:B35"/>
    <mergeCell ref="C7:C11"/>
    <mergeCell ref="C12:C16"/>
    <mergeCell ref="C17:C22"/>
    <mergeCell ref="C26:C30"/>
    <mergeCell ref="C31:C35"/>
    <mergeCell ref="C36:C41"/>
    <mergeCell ref="D7:D11"/>
    <mergeCell ref="D12:D16"/>
    <mergeCell ref="D17:D22"/>
    <mergeCell ref="D26:D30"/>
    <mergeCell ref="D31:D35"/>
    <mergeCell ref="D36:D44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tabSelected="1" view="pageBreakPreview" topLeftCell="A17" zoomScaleNormal="100" zoomScaleSheetLayoutView="100" workbookViewId="0">
      <selection activeCell="D25" sqref="D25"/>
    </sheetView>
  </sheetViews>
  <sheetFormatPr defaultColWidth="9" defaultRowHeight="13.8"/>
  <cols>
    <col min="1" max="1" width="2" style="126" customWidth="1"/>
    <col min="2" max="2" width="5.88671875" style="127" customWidth="1"/>
    <col min="3" max="3" width="54" style="127" customWidth="1"/>
    <col min="4" max="4" width="8.88671875" style="127" customWidth="1"/>
    <col min="5" max="5" width="11.5546875" style="127" customWidth="1"/>
    <col min="6" max="6" width="13.33203125" style="127" customWidth="1"/>
    <col min="7" max="7" width="15" style="127" customWidth="1"/>
    <col min="8" max="8" width="1.88671875" style="127" customWidth="1"/>
    <col min="9" max="9" width="9.21875" style="126"/>
    <col min="10" max="10" width="12.88671875" style="126"/>
    <col min="11" max="17" width="9.21875" style="126"/>
  </cols>
  <sheetData>
    <row r="1" spans="2:10">
      <c r="F1" s="128"/>
      <c r="G1" s="128"/>
    </row>
    <row r="3" spans="2:10" ht="14.4">
      <c r="B3" s="887" t="s">
        <v>459</v>
      </c>
      <c r="C3" s="887"/>
      <c r="D3" s="887"/>
      <c r="E3" s="887"/>
      <c r="F3" s="887"/>
      <c r="G3" s="887"/>
      <c r="H3" s="129"/>
    </row>
    <row r="4" spans="2:10" ht="14.4">
      <c r="B4" s="130"/>
      <c r="C4" s="131"/>
      <c r="D4" s="132" t="s">
        <v>460</v>
      </c>
      <c r="E4" s="133" t="s">
        <v>339</v>
      </c>
      <c r="F4" s="133" t="s">
        <v>461</v>
      </c>
      <c r="G4" s="133" t="s">
        <v>167</v>
      </c>
      <c r="H4" s="129"/>
    </row>
    <row r="5" spans="2:10" ht="27.6">
      <c r="B5" s="134">
        <v>1</v>
      </c>
      <c r="C5" s="135" t="s">
        <v>62</v>
      </c>
      <c r="D5" s="136" t="s">
        <v>63</v>
      </c>
      <c r="E5" s="137">
        <v>394.5</v>
      </c>
      <c r="F5" s="138">
        <f>DADOS.!O25</f>
        <v>40.01</v>
      </c>
      <c r="G5" s="139">
        <f>F5*E5</f>
        <v>15783.945</v>
      </c>
      <c r="H5" s="140"/>
    </row>
    <row r="6" spans="2:10">
      <c r="B6" s="141">
        <v>2</v>
      </c>
      <c r="C6" s="142" t="s">
        <v>66</v>
      </c>
      <c r="D6" s="143" t="s">
        <v>67</v>
      </c>
      <c r="E6" s="144">
        <v>24</v>
      </c>
      <c r="F6" s="145">
        <f>DADOS.!O26</f>
        <v>75.27</v>
      </c>
      <c r="G6" s="146">
        <f t="shared" ref="G6:G39" si="0">F6*E6</f>
        <v>1806.48</v>
      </c>
      <c r="H6" s="140"/>
    </row>
    <row r="7" spans="2:10">
      <c r="B7" s="141">
        <v>3</v>
      </c>
      <c r="C7" s="142" t="s">
        <v>70</v>
      </c>
      <c r="D7" s="143" t="s">
        <v>67</v>
      </c>
      <c r="E7" s="144">
        <v>28.9</v>
      </c>
      <c r="F7" s="145">
        <f>DADOS.!O27</f>
        <v>24.83</v>
      </c>
      <c r="G7" s="146">
        <f t="shared" si="0"/>
        <v>717.58699999999999</v>
      </c>
      <c r="H7" s="140"/>
    </row>
    <row r="8" spans="2:10">
      <c r="B8" s="141">
        <v>4</v>
      </c>
      <c r="C8" s="147" t="s">
        <v>74</v>
      </c>
      <c r="D8" s="143" t="s">
        <v>63</v>
      </c>
      <c r="E8" s="144">
        <v>33.200000000000003</v>
      </c>
      <c r="F8" s="145">
        <f>DADOS.!O28</f>
        <v>10.31</v>
      </c>
      <c r="G8" s="146">
        <f t="shared" si="0"/>
        <v>342.29199999999997</v>
      </c>
      <c r="H8" s="140"/>
      <c r="J8" s="128"/>
    </row>
    <row r="9" spans="2:10">
      <c r="B9" s="141">
        <v>5</v>
      </c>
      <c r="C9" s="142" t="s">
        <v>77</v>
      </c>
      <c r="D9" s="143" t="s">
        <v>78</v>
      </c>
      <c r="E9" s="144">
        <v>22.6</v>
      </c>
      <c r="F9" s="145">
        <f>DADOS.!O29</f>
        <v>172</v>
      </c>
      <c r="G9" s="146">
        <f t="shared" si="0"/>
        <v>3887.2</v>
      </c>
      <c r="H9" s="140"/>
    </row>
    <row r="10" spans="2:10">
      <c r="B10" s="141">
        <v>6</v>
      </c>
      <c r="C10" s="142" t="s">
        <v>81</v>
      </c>
      <c r="D10" s="143" t="s">
        <v>78</v>
      </c>
      <c r="E10" s="144">
        <v>13.1</v>
      </c>
      <c r="F10" s="145">
        <f>DADOS.!O30</f>
        <v>172</v>
      </c>
      <c r="G10" s="146">
        <f t="shared" si="0"/>
        <v>2253.1999999999998</v>
      </c>
      <c r="H10" s="140"/>
    </row>
    <row r="11" spans="2:10">
      <c r="B11" s="141">
        <v>7</v>
      </c>
      <c r="C11" s="142" t="s">
        <v>84</v>
      </c>
      <c r="D11" s="143" t="s">
        <v>78</v>
      </c>
      <c r="E11" s="144">
        <v>0.25</v>
      </c>
      <c r="F11" s="145">
        <f>DADOS.!O31</f>
        <v>172</v>
      </c>
      <c r="G11" s="146">
        <f t="shared" si="0"/>
        <v>43</v>
      </c>
      <c r="H11" s="140"/>
    </row>
    <row r="12" spans="2:10">
      <c r="B12" s="141">
        <v>8</v>
      </c>
      <c r="C12" s="142" t="s">
        <v>88</v>
      </c>
      <c r="D12" s="143" t="s">
        <v>78</v>
      </c>
      <c r="E12" s="144">
        <v>3</v>
      </c>
      <c r="F12" s="145">
        <f>DADOS.!O32</f>
        <v>137</v>
      </c>
      <c r="G12" s="146">
        <f t="shared" si="0"/>
        <v>411</v>
      </c>
      <c r="H12" s="140"/>
    </row>
    <row r="13" spans="2:10">
      <c r="B13" s="141">
        <v>9</v>
      </c>
      <c r="C13" s="142" t="s">
        <v>91</v>
      </c>
      <c r="D13" s="143" t="s">
        <v>78</v>
      </c>
      <c r="E13" s="144">
        <v>1</v>
      </c>
      <c r="F13" s="145">
        <f>DADOS.!O33</f>
        <v>127</v>
      </c>
      <c r="G13" s="146">
        <f t="shared" si="0"/>
        <v>127</v>
      </c>
      <c r="H13" s="140"/>
    </row>
    <row r="14" spans="2:10">
      <c r="B14" s="141">
        <v>10</v>
      </c>
      <c r="C14" s="142" t="s">
        <v>94</v>
      </c>
      <c r="D14" s="143" t="s">
        <v>95</v>
      </c>
      <c r="E14" s="144">
        <v>10</v>
      </c>
      <c r="F14" s="145">
        <f>DADOS.!O34</f>
        <v>39</v>
      </c>
      <c r="G14" s="146">
        <f t="shared" si="0"/>
        <v>390</v>
      </c>
      <c r="H14" s="140"/>
    </row>
    <row r="15" spans="2:10">
      <c r="B15" s="141">
        <v>11</v>
      </c>
      <c r="C15" s="142" t="s">
        <v>97</v>
      </c>
      <c r="D15" s="143" t="s">
        <v>95</v>
      </c>
      <c r="E15" s="144">
        <v>10</v>
      </c>
      <c r="F15" s="145">
        <f>DADOS.!O35</f>
        <v>17</v>
      </c>
      <c r="G15" s="146">
        <f t="shared" si="0"/>
        <v>170</v>
      </c>
      <c r="H15" s="140"/>
    </row>
    <row r="16" spans="2:10">
      <c r="B16" s="141">
        <v>12</v>
      </c>
      <c r="C16" s="142" t="s">
        <v>100</v>
      </c>
      <c r="D16" s="143" t="s">
        <v>67</v>
      </c>
      <c r="E16" s="144">
        <v>2.31</v>
      </c>
      <c r="F16" s="145">
        <f>DADOS.!O36</f>
        <v>415.95</v>
      </c>
      <c r="G16" s="146">
        <f t="shared" si="0"/>
        <v>960.84450000000004</v>
      </c>
      <c r="H16" s="140"/>
    </row>
    <row r="17" spans="2:8">
      <c r="B17" s="141">
        <v>13</v>
      </c>
      <c r="C17" s="142" t="s">
        <v>102</v>
      </c>
      <c r="D17" s="143" t="s">
        <v>78</v>
      </c>
      <c r="E17" s="144">
        <v>4.3499999999999996</v>
      </c>
      <c r="F17" s="145">
        <f>DADOS.!O37</f>
        <v>172</v>
      </c>
      <c r="G17" s="146">
        <f t="shared" si="0"/>
        <v>748.2</v>
      </c>
      <c r="H17" s="140"/>
    </row>
    <row r="18" spans="2:8">
      <c r="B18" s="141">
        <v>14</v>
      </c>
      <c r="C18" s="142" t="s">
        <v>105</v>
      </c>
      <c r="D18" s="143" t="s">
        <v>67</v>
      </c>
      <c r="E18" s="144">
        <v>7.32</v>
      </c>
      <c r="F18" s="145">
        <f>DADOS.!O38</f>
        <v>114.49</v>
      </c>
      <c r="G18" s="146">
        <f t="shared" si="0"/>
        <v>838.06679999999994</v>
      </c>
      <c r="H18" s="140"/>
    </row>
    <row r="19" spans="2:8">
      <c r="B19" s="141">
        <v>15</v>
      </c>
      <c r="C19" s="142" t="s">
        <v>108</v>
      </c>
      <c r="D19" s="143" t="s">
        <v>109</v>
      </c>
      <c r="E19" s="144">
        <v>21.95</v>
      </c>
      <c r="F19" s="145">
        <f>DADOS.!O39</f>
        <v>27.31</v>
      </c>
      <c r="G19" s="146">
        <f t="shared" si="0"/>
        <v>599.45450000000005</v>
      </c>
      <c r="H19" s="140"/>
    </row>
    <row r="20" spans="2:8">
      <c r="B20" s="141">
        <v>16</v>
      </c>
      <c r="C20" s="142" t="s">
        <v>111</v>
      </c>
      <c r="D20" s="143" t="s">
        <v>67</v>
      </c>
      <c r="E20" s="144">
        <v>0.77</v>
      </c>
      <c r="F20" s="145">
        <f>DADOS.!O40</f>
        <v>60</v>
      </c>
      <c r="G20" s="146">
        <f t="shared" si="0"/>
        <v>46.2</v>
      </c>
      <c r="H20" s="140"/>
    </row>
    <row r="21" spans="2:8">
      <c r="B21" s="141">
        <v>17</v>
      </c>
      <c r="C21" s="142" t="s">
        <v>113</v>
      </c>
      <c r="D21" s="143" t="s">
        <v>114</v>
      </c>
      <c r="E21" s="144">
        <v>0.38</v>
      </c>
      <c r="F21" s="145">
        <f>DADOS.!O41</f>
        <v>100</v>
      </c>
      <c r="G21" s="146">
        <f t="shared" si="0"/>
        <v>38</v>
      </c>
      <c r="H21" s="140"/>
    </row>
    <row r="22" spans="2:8">
      <c r="B22" s="141">
        <v>18</v>
      </c>
      <c r="C22" s="142" t="s">
        <v>116</v>
      </c>
      <c r="D22" s="143" t="s">
        <v>117</v>
      </c>
      <c r="E22" s="144">
        <v>0.67</v>
      </c>
      <c r="F22" s="145">
        <f>DADOS.!O42</f>
        <v>27</v>
      </c>
      <c r="G22" s="146">
        <f t="shared" si="0"/>
        <v>18.09</v>
      </c>
      <c r="H22" s="140"/>
    </row>
    <row r="23" spans="2:8">
      <c r="B23" s="141">
        <v>19</v>
      </c>
      <c r="C23" s="142" t="s">
        <v>119</v>
      </c>
      <c r="D23" s="143" t="s">
        <v>117</v>
      </c>
      <c r="E23" s="144">
        <v>0.67</v>
      </c>
      <c r="F23" s="145">
        <f>DADOS.!O43</f>
        <v>35.49</v>
      </c>
      <c r="G23" s="146">
        <f t="shared" si="0"/>
        <v>23.778300000000002</v>
      </c>
    </row>
    <row r="24" spans="2:8">
      <c r="B24" s="141">
        <v>20</v>
      </c>
      <c r="C24" s="142" t="s">
        <v>121</v>
      </c>
      <c r="D24" s="143" t="s">
        <v>67</v>
      </c>
      <c r="E24" s="144">
        <v>35.28</v>
      </c>
      <c r="F24" s="145">
        <f>DADOS.!O44</f>
        <v>64.13</v>
      </c>
      <c r="G24" s="146">
        <f t="shared" si="0"/>
        <v>2262.5064000000002</v>
      </c>
    </row>
    <row r="25" spans="2:8">
      <c r="B25" s="141">
        <v>21</v>
      </c>
      <c r="C25" s="142" t="s">
        <v>123</v>
      </c>
      <c r="D25" s="143" t="s">
        <v>114</v>
      </c>
      <c r="E25" s="144">
        <v>29.7</v>
      </c>
      <c r="F25" s="145">
        <f>DADOS.!O45</f>
        <v>5.32</v>
      </c>
      <c r="G25" s="146">
        <f t="shared" si="0"/>
        <v>158.00399999999999</v>
      </c>
    </row>
    <row r="26" spans="2:8">
      <c r="B26" s="141">
        <v>22</v>
      </c>
      <c r="C26" s="142" t="s">
        <v>125</v>
      </c>
      <c r="D26" s="143" t="s">
        <v>114</v>
      </c>
      <c r="E26" s="144">
        <v>19.8</v>
      </c>
      <c r="F26" s="145">
        <f>DADOS.!O46</f>
        <v>4.62</v>
      </c>
      <c r="G26" s="146">
        <f t="shared" si="0"/>
        <v>91.475999999999999</v>
      </c>
    </row>
    <row r="27" spans="2:8">
      <c r="B27" s="141">
        <v>23</v>
      </c>
      <c r="C27" s="142" t="s">
        <v>126</v>
      </c>
      <c r="D27" s="143" t="s">
        <v>114</v>
      </c>
      <c r="E27" s="144">
        <v>25</v>
      </c>
      <c r="F27" s="145">
        <f>DADOS.!O47</f>
        <v>0.65</v>
      </c>
      <c r="G27" s="146">
        <f t="shared" si="0"/>
        <v>16.25</v>
      </c>
    </row>
    <row r="28" spans="2:8">
      <c r="B28" s="141">
        <v>24</v>
      </c>
      <c r="C28" s="142" t="s">
        <v>462</v>
      </c>
      <c r="D28" s="143" t="s">
        <v>63</v>
      </c>
      <c r="E28" s="144">
        <v>433.3</v>
      </c>
      <c r="F28" s="145">
        <f>DADOS.!O48</f>
        <v>15</v>
      </c>
      <c r="G28" s="146">
        <f t="shared" si="0"/>
        <v>6499.5</v>
      </c>
    </row>
    <row r="29" spans="2:8">
      <c r="B29" s="141">
        <v>25</v>
      </c>
      <c r="C29" s="142" t="s">
        <v>128</v>
      </c>
      <c r="D29" s="143" t="s">
        <v>117</v>
      </c>
      <c r="E29" s="144">
        <v>86.7</v>
      </c>
      <c r="F29" s="145">
        <f>DADOS.!O49</f>
        <v>2.4</v>
      </c>
      <c r="G29" s="146">
        <f t="shared" si="0"/>
        <v>208.08</v>
      </c>
    </row>
    <row r="30" spans="2:8">
      <c r="B30" s="141">
        <v>26</v>
      </c>
      <c r="C30" s="142" t="s">
        <v>129</v>
      </c>
      <c r="D30" s="143" t="s">
        <v>67</v>
      </c>
      <c r="E30" s="144">
        <v>83.3</v>
      </c>
      <c r="F30" s="145">
        <f>DADOS.!O50</f>
        <v>2.7</v>
      </c>
      <c r="G30" s="146">
        <f t="shared" si="0"/>
        <v>224.91</v>
      </c>
    </row>
    <row r="31" spans="2:8">
      <c r="B31" s="141">
        <v>27</v>
      </c>
      <c r="C31" s="142" t="s">
        <v>130</v>
      </c>
      <c r="D31" s="143" t="s">
        <v>114</v>
      </c>
      <c r="E31" s="144">
        <v>4.2</v>
      </c>
      <c r="F31" s="145">
        <f>DADOS.!O51</f>
        <v>22.55</v>
      </c>
      <c r="G31" s="146">
        <f t="shared" si="0"/>
        <v>94.71</v>
      </c>
    </row>
    <row r="32" spans="2:8">
      <c r="B32" s="141">
        <v>28</v>
      </c>
      <c r="C32" s="142" t="s">
        <v>131</v>
      </c>
      <c r="D32" s="143" t="s">
        <v>117</v>
      </c>
      <c r="E32" s="144">
        <v>75</v>
      </c>
      <c r="F32" s="145">
        <f>DADOS.!O52</f>
        <v>5</v>
      </c>
      <c r="G32" s="146">
        <f t="shared" si="0"/>
        <v>375</v>
      </c>
    </row>
    <row r="33" spans="2:9">
      <c r="B33" s="141">
        <v>29</v>
      </c>
      <c r="C33" s="142" t="s">
        <v>132</v>
      </c>
      <c r="D33" s="143" t="s">
        <v>133</v>
      </c>
      <c r="E33" s="144">
        <v>87</v>
      </c>
      <c r="F33" s="145">
        <f>DADOS.!O53</f>
        <v>10</v>
      </c>
      <c r="G33" s="146">
        <f t="shared" si="0"/>
        <v>870</v>
      </c>
    </row>
    <row r="34" spans="2:9">
      <c r="B34" s="141">
        <v>30</v>
      </c>
      <c r="C34" s="142" t="s">
        <v>134</v>
      </c>
      <c r="D34" s="143" t="s">
        <v>133</v>
      </c>
      <c r="E34" s="144">
        <v>522.5</v>
      </c>
      <c r="F34" s="145">
        <f>DADOS.!O54</f>
        <v>10</v>
      </c>
      <c r="G34" s="146">
        <f t="shared" si="0"/>
        <v>5225</v>
      </c>
    </row>
    <row r="35" spans="2:9">
      <c r="B35" s="141">
        <v>31</v>
      </c>
      <c r="C35" s="142" t="s">
        <v>135</v>
      </c>
      <c r="D35" s="143" t="s">
        <v>133</v>
      </c>
      <c r="E35" s="144">
        <v>209</v>
      </c>
      <c r="F35" s="145">
        <f>DADOS.!O55</f>
        <v>20</v>
      </c>
      <c r="G35" s="146">
        <f t="shared" si="0"/>
        <v>4180</v>
      </c>
    </row>
    <row r="36" spans="2:9">
      <c r="B36" s="141">
        <v>32</v>
      </c>
      <c r="C36" s="142" t="s">
        <v>136</v>
      </c>
      <c r="D36" s="143" t="s">
        <v>114</v>
      </c>
      <c r="E36" s="144">
        <f>2.2+17</f>
        <v>19.2</v>
      </c>
      <c r="F36" s="145">
        <f>DADOS.!O56</f>
        <v>65.099999999999994</v>
      </c>
      <c r="G36" s="146">
        <f t="shared" si="0"/>
        <v>1249.92</v>
      </c>
    </row>
    <row r="37" spans="2:9">
      <c r="B37" s="141">
        <v>33</v>
      </c>
      <c r="C37" s="142" t="s">
        <v>463</v>
      </c>
      <c r="D37" s="148" t="s">
        <v>109</v>
      </c>
      <c r="E37" s="144">
        <f>8.9+68</f>
        <v>76.900000000000006</v>
      </c>
      <c r="F37" s="145">
        <f>DADOS.!O57</f>
        <v>22.5</v>
      </c>
      <c r="G37" s="146">
        <f t="shared" si="0"/>
        <v>1730.25</v>
      </c>
    </row>
    <row r="38" spans="2:9">
      <c r="B38" s="141">
        <v>34</v>
      </c>
      <c r="C38" s="142" t="s">
        <v>138</v>
      </c>
      <c r="D38" s="143" t="s">
        <v>139</v>
      </c>
      <c r="E38" s="144">
        <v>6</v>
      </c>
      <c r="F38" s="145">
        <f>DADOS.!O58</f>
        <v>181</v>
      </c>
      <c r="G38" s="146">
        <f t="shared" si="0"/>
        <v>1086</v>
      </c>
    </row>
    <row r="39" spans="2:9">
      <c r="B39" s="149">
        <v>35</v>
      </c>
      <c r="C39" s="150" t="s">
        <v>464</v>
      </c>
      <c r="D39" s="149" t="s">
        <v>114</v>
      </c>
      <c r="E39" s="151">
        <f>(2039/0.2)/60</f>
        <v>169.916666666667</v>
      </c>
      <c r="F39" s="152">
        <f>DADOS.!O59</f>
        <v>1.45</v>
      </c>
      <c r="G39" s="153">
        <f t="shared" si="0"/>
        <v>246.379166666667</v>
      </c>
      <c r="I39" s="126">
        <f>170*1.45</f>
        <v>246.5</v>
      </c>
    </row>
    <row r="40" spans="2:9">
      <c r="B40" s="154"/>
      <c r="D40" s="154"/>
      <c r="E40" s="155"/>
      <c r="F40" s="156"/>
      <c r="G40" s="156"/>
    </row>
    <row r="41" spans="2:9">
      <c r="B41" s="154"/>
      <c r="D41" s="154"/>
      <c r="E41" s="155"/>
      <c r="F41" s="156"/>
      <c r="G41" s="156"/>
    </row>
    <row r="43" spans="2:9" ht="14.4">
      <c r="B43" s="157"/>
      <c r="C43" s="158" t="s">
        <v>465</v>
      </c>
      <c r="D43" s="158"/>
      <c r="E43" s="158"/>
      <c r="F43" s="159"/>
      <c r="G43" s="160">
        <f>SUM(G5:G39)</f>
        <v>53722.3236666667</v>
      </c>
      <c r="H43" s="161"/>
    </row>
  </sheetData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tabSelected="1" view="pageBreakPreview" topLeftCell="A50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5" width="8.88671875" style="33"/>
    <col min="6" max="6" width="10.77734375" style="33" customWidth="1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76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4.4">
      <c r="C11" s="41"/>
      <c r="E11" s="42" t="s">
        <v>470</v>
      </c>
      <c r="F11" s="42"/>
      <c r="H11" s="44">
        <f>DADOS.!D29</f>
        <v>3525</v>
      </c>
      <c r="I11" s="33" t="s">
        <v>471</v>
      </c>
      <c r="M11" s="59"/>
    </row>
    <row r="12" spans="2:19">
      <c r="C12" s="41"/>
      <c r="E12" s="42"/>
      <c r="F12" s="42"/>
      <c r="H12" s="44">
        <v>0</v>
      </c>
      <c r="I12" s="33" t="s">
        <v>471</v>
      </c>
    </row>
    <row r="13" spans="2:19">
      <c r="C13" s="41"/>
      <c r="H13" s="44">
        <f>H11+H12</f>
        <v>3525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3525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352.5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3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88.125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22.03125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110.15625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110.15625</v>
      </c>
      <c r="H31" s="49" t="s">
        <v>480</v>
      </c>
    </row>
    <row r="32" spans="3:19">
      <c r="G32" s="44"/>
      <c r="N32" s="61"/>
    </row>
    <row r="33" spans="3:14">
      <c r="C33" s="50" t="s">
        <v>483</v>
      </c>
      <c r="D33" s="51"/>
      <c r="E33" s="51"/>
      <c r="F33" s="52"/>
      <c r="G33" s="53">
        <v>0</v>
      </c>
      <c r="H33" s="52" t="s">
        <v>480</v>
      </c>
      <c r="M33" s="62"/>
      <c r="N33" s="61"/>
    </row>
    <row r="36" spans="3:14">
      <c r="C36" s="101" t="s">
        <v>484</v>
      </c>
      <c r="D36" s="102"/>
      <c r="E36" s="103"/>
      <c r="F36" s="102"/>
      <c r="G36" s="104"/>
    </row>
    <row r="37" spans="3:14">
      <c r="C37" s="105" t="s">
        <v>485</v>
      </c>
      <c r="D37" s="106"/>
      <c r="E37" s="106"/>
      <c r="F37" s="107">
        <v>2.2999999999999998</v>
      </c>
      <c r="G37" s="108" t="s">
        <v>486</v>
      </c>
      <c r="M37" s="61"/>
    </row>
    <row r="38" spans="3:14">
      <c r="C38" s="105" t="s">
        <v>487</v>
      </c>
      <c r="D38" s="106"/>
      <c r="E38" s="109"/>
      <c r="F38" s="107">
        <v>0.33300000000000002</v>
      </c>
      <c r="G38" s="108" t="s">
        <v>488</v>
      </c>
    </row>
    <row r="39" spans="3:14">
      <c r="C39" s="105" t="s">
        <v>489</v>
      </c>
      <c r="D39" s="106"/>
      <c r="E39" s="106"/>
      <c r="F39" s="107">
        <v>8</v>
      </c>
      <c r="G39" s="108" t="s">
        <v>490</v>
      </c>
      <c r="H39" s="44"/>
    </row>
    <row r="40" spans="3:14">
      <c r="C40" s="105" t="s">
        <v>491</v>
      </c>
      <c r="D40" s="106"/>
      <c r="E40" s="106"/>
      <c r="F40" s="107">
        <v>0.7</v>
      </c>
      <c r="G40" s="108" t="s">
        <v>492</v>
      </c>
      <c r="L40" s="61"/>
    </row>
    <row r="41" spans="3:14">
      <c r="C41" s="105" t="s">
        <v>493</v>
      </c>
      <c r="D41" s="106"/>
      <c r="E41" s="106"/>
      <c r="F41" s="110">
        <f>F39*F38*F40</f>
        <v>1.8648</v>
      </c>
      <c r="G41" s="108" t="s">
        <v>494</v>
      </c>
    </row>
    <row r="42" spans="3:14">
      <c r="C42" s="105" t="s">
        <v>495</v>
      </c>
      <c r="D42" s="106"/>
      <c r="E42" s="106"/>
      <c r="F42" s="110" t="str">
        <f>DADOS.!C3</f>
        <v>25,25</v>
      </c>
      <c r="G42" s="108" t="s">
        <v>229</v>
      </c>
    </row>
    <row r="43" spans="3:14">
      <c r="C43" s="105" t="s">
        <v>496</v>
      </c>
      <c r="D43" s="106"/>
      <c r="E43" s="106"/>
      <c r="F43" s="110">
        <f>F42*F41</f>
        <v>47.086199999999998</v>
      </c>
      <c r="G43" s="108" t="s">
        <v>497</v>
      </c>
    </row>
    <row r="44" spans="3:14">
      <c r="C44" s="105" t="s">
        <v>498</v>
      </c>
      <c r="D44" s="106"/>
      <c r="E44" s="106"/>
      <c r="F44" s="111">
        <f>DADOS.!Z20</f>
        <v>6.1</v>
      </c>
      <c r="G44" s="108" t="s">
        <v>499</v>
      </c>
    </row>
    <row r="45" spans="3:14" ht="14.4">
      <c r="C45" s="105" t="s">
        <v>500</v>
      </c>
      <c r="D45" s="106"/>
      <c r="E45" s="106"/>
      <c r="F45" s="112">
        <f>F44*F43</f>
        <v>287.22582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501</v>
      </c>
      <c r="D47" s="106"/>
      <c r="E47" s="106"/>
      <c r="F47" s="110">
        <f>F43/50</f>
        <v>0.94172400000000001</v>
      </c>
      <c r="G47" s="108"/>
    </row>
    <row r="48" spans="3:14">
      <c r="C48" s="105" t="s">
        <v>502</v>
      </c>
      <c r="D48" s="106"/>
      <c r="E48" s="106"/>
      <c r="F48" s="113">
        <f>DADOS.!D30*F47</f>
        <v>45.202751999999997</v>
      </c>
      <c r="G48" s="108" t="s">
        <v>503</v>
      </c>
    </row>
    <row r="49" spans="2:13">
      <c r="C49" s="114" t="s">
        <v>504</v>
      </c>
      <c r="D49" s="115"/>
      <c r="E49" s="115"/>
      <c r="F49" s="116">
        <f>F48*F47</f>
        <v>42.568516424447999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93" t="s">
        <v>505</v>
      </c>
      <c r="D52" s="893"/>
      <c r="E52" s="893"/>
      <c r="F52" s="893"/>
      <c r="G52" s="893"/>
    </row>
    <row r="53" spans="2:13">
      <c r="C53" s="121"/>
      <c r="D53" s="121"/>
      <c r="E53" s="120" t="s">
        <v>339</v>
      </c>
      <c r="F53" s="120" t="s">
        <v>461</v>
      </c>
      <c r="G53" s="120" t="s">
        <v>167</v>
      </c>
    </row>
    <row r="54" spans="2:13">
      <c r="C54" s="122">
        <v>1</v>
      </c>
      <c r="D54" s="121" t="s">
        <v>83</v>
      </c>
      <c r="E54" s="123">
        <v>0.5</v>
      </c>
      <c r="F54" s="124">
        <f>DADOS.!D31</f>
        <v>120</v>
      </c>
      <c r="G54" s="124">
        <f>F54*E54</f>
        <v>60</v>
      </c>
    </row>
    <row r="55" spans="2:13">
      <c r="C55" s="122">
        <v>2</v>
      </c>
      <c r="D55" s="121" t="s">
        <v>86</v>
      </c>
      <c r="E55" s="123">
        <f>15*5</f>
        <v>75</v>
      </c>
      <c r="F55" s="124">
        <f>DADOS.!D32</f>
        <v>1.1000000000000001</v>
      </c>
      <c r="G55" s="124">
        <f>F55*E55</f>
        <v>82.5</v>
      </c>
    </row>
    <row r="56" spans="2:13">
      <c r="C56" s="122">
        <v>3</v>
      </c>
      <c r="D56" s="121" t="s">
        <v>90</v>
      </c>
      <c r="E56" s="123">
        <v>2</v>
      </c>
      <c r="F56" s="124">
        <f>DADOS.!D33</f>
        <v>4.6500000000000004</v>
      </c>
      <c r="G56" s="124">
        <f>F56*E56</f>
        <v>9.3000000000000007</v>
      </c>
    </row>
    <row r="57" spans="2:13">
      <c r="C57" s="122">
        <v>5</v>
      </c>
      <c r="D57" s="121" t="s">
        <v>93</v>
      </c>
      <c r="E57" s="123">
        <v>0.5</v>
      </c>
      <c r="F57" s="124">
        <f>DADOS.!D34</f>
        <v>90</v>
      </c>
      <c r="G57" s="124">
        <f>F57*E57</f>
        <v>45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196.8</v>
      </c>
    </row>
    <row r="61" spans="2:13">
      <c r="B61" s="36" t="s">
        <v>506</v>
      </c>
      <c r="H61" s="76"/>
      <c r="I61" s="85">
        <f>G59+F49+F45+G28</f>
        <v>636.75058642444799</v>
      </c>
      <c r="J61" s="86" t="s">
        <v>480</v>
      </c>
    </row>
    <row r="63" spans="2:13">
      <c r="G63" s="44"/>
      <c r="L63" s="64"/>
    </row>
    <row r="64" spans="2:13">
      <c r="B64" s="50" t="s">
        <v>507</v>
      </c>
      <c r="C64" s="66"/>
      <c r="D64" s="66"/>
      <c r="E64" s="66"/>
      <c r="F64" s="66"/>
      <c r="G64" s="49"/>
      <c r="H64" s="78">
        <f>'BDI 1  '!E38</f>
        <v>0.26440000000000002</v>
      </c>
      <c r="I64" s="85">
        <f>I61*H64</f>
        <v>168.35685505062406</v>
      </c>
      <c r="J64" s="88" t="s">
        <v>480</v>
      </c>
      <c r="K64" s="89"/>
    </row>
    <row r="65" spans="2:11">
      <c r="B65" s="79" t="s">
        <v>508</v>
      </c>
      <c r="C65" s="66"/>
      <c r="D65" s="66"/>
      <c r="E65" s="66"/>
      <c r="F65" s="66"/>
      <c r="G65" s="66"/>
      <c r="H65" s="80"/>
      <c r="I65" s="85">
        <f>I64+I61</f>
        <v>805.10744147507205</v>
      </c>
      <c r="J65" s="88" t="s">
        <v>480</v>
      </c>
      <c r="K65" s="36"/>
    </row>
    <row r="66" spans="2:11">
      <c r="B66" s="50" t="s">
        <v>509</v>
      </c>
      <c r="C66" s="66"/>
      <c r="D66" s="66"/>
      <c r="E66" s="66"/>
      <c r="F66" s="66"/>
      <c r="G66" s="66"/>
      <c r="H66" s="49"/>
      <c r="I66" s="90">
        <f>I65/200</f>
        <v>4.0255372073753604</v>
      </c>
      <c r="J66" s="88" t="s">
        <v>510</v>
      </c>
      <c r="K66" s="36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tabSelected="1" view="pageBreakPreview" topLeftCell="A41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4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511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512</v>
      </c>
      <c r="D10" s="33" t="s">
        <v>469</v>
      </c>
    </row>
    <row r="11" spans="2:19" ht="14.4">
      <c r="C11" s="41"/>
      <c r="E11" s="42" t="s">
        <v>513</v>
      </c>
      <c r="F11" s="42"/>
      <c r="H11" s="43">
        <f>DADOS.!E38</f>
        <v>1820000</v>
      </c>
      <c r="I11" s="33" t="s">
        <v>471</v>
      </c>
      <c r="M11" s="59"/>
    </row>
    <row r="12" spans="2:19">
      <c r="C12" s="41"/>
      <c r="E12" s="42"/>
      <c r="F12" s="42"/>
      <c r="H12" s="43">
        <v>0</v>
      </c>
      <c r="I12" s="33" t="s">
        <v>471</v>
      </c>
    </row>
    <row r="13" spans="2:19">
      <c r="C13" s="41"/>
      <c r="H13" s="44">
        <f>H11+H12</f>
        <v>1820000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1820000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546000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10616.666666666701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9384.375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20001.041666666701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0.3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20001.041666666701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517</v>
      </c>
      <c r="G52" s="44"/>
      <c r="H52" s="55">
        <v>200</v>
      </c>
      <c r="I52" s="33" t="s">
        <v>490</v>
      </c>
    </row>
    <row r="53" spans="2:13">
      <c r="D53" s="33" t="s">
        <v>518</v>
      </c>
      <c r="G53" s="44"/>
      <c r="H53" s="45">
        <f>DADOS.!Z19</f>
        <v>5.89</v>
      </c>
      <c r="I53" s="33" t="s">
        <v>519</v>
      </c>
    </row>
    <row r="54" spans="2:13">
      <c r="D54" s="33" t="s">
        <v>520</v>
      </c>
      <c r="G54" s="44"/>
      <c r="H54" s="56">
        <v>25</v>
      </c>
      <c r="I54" s="33" t="s">
        <v>521</v>
      </c>
    </row>
    <row r="55" spans="2:13" ht="20.25" customHeight="1">
      <c r="G55" s="44"/>
      <c r="H55" s="48">
        <f>H54*H52*H53</f>
        <v>29450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1820000</v>
      </c>
      <c r="I60" s="33" t="s">
        <v>525</v>
      </c>
    </row>
    <row r="61" spans="2:13">
      <c r="D61" s="33" t="s">
        <v>526</v>
      </c>
      <c r="G61" s="44"/>
      <c r="H61" s="47">
        <v>0.8</v>
      </c>
    </row>
    <row r="62" spans="2:13">
      <c r="D62" s="33" t="s">
        <v>527</v>
      </c>
      <c r="G62" s="44"/>
      <c r="H62" s="45">
        <f>G17*12</f>
        <v>120</v>
      </c>
      <c r="I62" s="33" t="s">
        <v>348</v>
      </c>
    </row>
    <row r="63" spans="2:13" ht="20.25" customHeight="1">
      <c r="G63" s="44"/>
      <c r="H63" s="57">
        <f>(H60*H61)/H62</f>
        <v>12133.333333333299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69" t="s">
        <v>529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530</v>
      </c>
      <c r="H69" s="71"/>
      <c r="I69" s="71"/>
      <c r="J69" s="71"/>
    </row>
    <row r="70" spans="2:13">
      <c r="C70" s="71" t="s">
        <v>531</v>
      </c>
      <c r="D70" s="71"/>
      <c r="E70" s="71"/>
      <c r="F70" s="71"/>
      <c r="G70" s="73">
        <v>1</v>
      </c>
      <c r="H70" s="74"/>
      <c r="I70" s="82">
        <f>DADOS.!Z32</f>
        <v>250000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250000</v>
      </c>
      <c r="J75" s="71" t="s">
        <v>532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533</v>
      </c>
      <c r="D77" s="71"/>
      <c r="E77" s="71"/>
      <c r="F77" s="71"/>
      <c r="G77" s="71"/>
      <c r="H77" s="71"/>
      <c r="I77" s="81">
        <v>5000</v>
      </c>
      <c r="J77" s="71" t="s">
        <v>534</v>
      </c>
      <c r="L77" s="44"/>
      <c r="M77" s="33"/>
    </row>
    <row r="78" spans="2:13">
      <c r="C78" s="71" t="s">
        <v>535</v>
      </c>
      <c r="D78" s="71"/>
      <c r="E78" s="71"/>
      <c r="F78" s="71"/>
      <c r="G78" s="71"/>
      <c r="H78" s="71"/>
      <c r="I78" s="82">
        <f>I75/I77</f>
        <v>50</v>
      </c>
      <c r="J78" s="71"/>
    </row>
    <row r="79" spans="2:13">
      <c r="C79" s="71" t="s">
        <v>536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537</v>
      </c>
      <c r="D80" s="71"/>
      <c r="E80" s="71"/>
      <c r="F80" s="71"/>
      <c r="G80" s="71"/>
      <c r="H80" s="71"/>
      <c r="I80" s="83">
        <f>I79*I78</f>
        <v>10000</v>
      </c>
      <c r="J80" s="84" t="s">
        <v>480</v>
      </c>
    </row>
    <row r="81" spans="2:11">
      <c r="I81" s="44"/>
    </row>
    <row r="82" spans="2:11">
      <c r="B82" s="39"/>
      <c r="C82" s="39" t="s">
        <v>538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539</v>
      </c>
    </row>
    <row r="86" spans="2:11" ht="18.75" customHeight="1">
      <c r="H86" s="57">
        <f>DADOS.!Z24</f>
        <v>600</v>
      </c>
      <c r="I86" s="49" t="s">
        <v>480</v>
      </c>
    </row>
    <row r="87" spans="2:11">
      <c r="H87" s="45"/>
    </row>
    <row r="88" spans="2:11">
      <c r="B88" s="39"/>
      <c r="C88" s="39" t="s">
        <v>540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541</v>
      </c>
      <c r="E90" s="39"/>
    </row>
    <row r="91" spans="2:11">
      <c r="D91" s="33" t="s">
        <v>542</v>
      </c>
      <c r="G91" s="44">
        <v>0</v>
      </c>
      <c r="H91" s="44" t="s">
        <v>543</v>
      </c>
    </row>
    <row r="92" spans="2:11">
      <c r="D92" s="33" t="s">
        <v>544</v>
      </c>
      <c r="G92" s="44">
        <v>0</v>
      </c>
      <c r="H92" s="44" t="s">
        <v>543</v>
      </c>
    </row>
    <row r="93" spans="2:11">
      <c r="D93" s="33" t="s">
        <v>545</v>
      </c>
      <c r="F93" s="75">
        <v>0.02</v>
      </c>
      <c r="G93" s="44">
        <f>H13*F93</f>
        <v>36400</v>
      </c>
      <c r="H93" s="44" t="s">
        <v>543</v>
      </c>
    </row>
    <row r="94" spans="2:11">
      <c r="D94" s="33" t="s">
        <v>68</v>
      </c>
      <c r="G94" s="44">
        <v>0</v>
      </c>
      <c r="H94" s="44" t="s">
        <v>543</v>
      </c>
    </row>
    <row r="95" spans="2:11">
      <c r="D95" s="33" t="s">
        <v>546</v>
      </c>
      <c r="G95" s="44">
        <f>SUM(G91:G94)</f>
        <v>36400</v>
      </c>
      <c r="H95" s="44" t="s">
        <v>543</v>
      </c>
    </row>
    <row r="96" spans="2:11">
      <c r="G96" s="44"/>
      <c r="H96" s="44"/>
    </row>
    <row r="97" spans="2:11" ht="18" customHeight="1">
      <c r="D97" s="33" t="s">
        <v>429</v>
      </c>
      <c r="G97" s="48">
        <f>G95/12</f>
        <v>3033.3333333333298</v>
      </c>
      <c r="H97" s="67" t="s">
        <v>480</v>
      </c>
    </row>
    <row r="98" spans="2:11">
      <c r="G98" s="44"/>
      <c r="H98" s="44"/>
    </row>
    <row r="99" spans="2:11">
      <c r="C99" s="33" t="s">
        <v>547</v>
      </c>
    </row>
    <row r="100" spans="2:11">
      <c r="D100" s="33" t="s">
        <v>548</v>
      </c>
      <c r="G100" s="48">
        <f>DADOS.!Z25</f>
        <v>100</v>
      </c>
      <c r="H100" s="67" t="s">
        <v>480</v>
      </c>
    </row>
    <row r="103" spans="2:11">
      <c r="B103" s="889" t="s">
        <v>549</v>
      </c>
      <c r="C103" s="889"/>
      <c r="D103" s="889"/>
      <c r="E103" s="889"/>
      <c r="F103" s="889"/>
      <c r="G103" s="889"/>
      <c r="H103" s="889"/>
      <c r="I103" s="889"/>
      <c r="J103" s="889"/>
      <c r="K103" s="37"/>
    </row>
    <row r="105" spans="2:11">
      <c r="D105" s="33" t="s">
        <v>550</v>
      </c>
      <c r="E105" s="44" t="s">
        <v>551</v>
      </c>
      <c r="I105" s="44">
        <f>G46</f>
        <v>20001.041666666701</v>
      </c>
      <c r="J105" s="33" t="s">
        <v>480</v>
      </c>
    </row>
    <row r="106" spans="2:11">
      <c r="D106" s="33" t="s">
        <v>552</v>
      </c>
      <c r="E106" s="44" t="s">
        <v>553</v>
      </c>
      <c r="I106" s="44">
        <f>H55</f>
        <v>29450</v>
      </c>
      <c r="J106" s="33" t="s">
        <v>480</v>
      </c>
    </row>
    <row r="107" spans="2:11">
      <c r="D107" s="33" t="s">
        <v>554</v>
      </c>
      <c r="E107" s="44" t="s">
        <v>555</v>
      </c>
      <c r="I107" s="44">
        <f>H63</f>
        <v>12133.333333333299</v>
      </c>
      <c r="J107" s="33" t="s">
        <v>480</v>
      </c>
    </row>
    <row r="108" spans="2:11">
      <c r="D108" s="33" t="s">
        <v>556</v>
      </c>
      <c r="E108" s="44" t="s">
        <v>531</v>
      </c>
      <c r="I108" s="44">
        <f>I80</f>
        <v>10000</v>
      </c>
      <c r="J108" s="33" t="s">
        <v>480</v>
      </c>
    </row>
    <row r="109" spans="2:11">
      <c r="D109" s="33" t="s">
        <v>557</v>
      </c>
      <c r="E109" s="44" t="s">
        <v>558</v>
      </c>
      <c r="I109" s="44">
        <f>H86</f>
        <v>600</v>
      </c>
      <c r="J109" s="33" t="s">
        <v>480</v>
      </c>
    </row>
    <row r="110" spans="2:11">
      <c r="D110" s="33" t="s">
        <v>559</v>
      </c>
      <c r="E110" s="44" t="s">
        <v>560</v>
      </c>
      <c r="I110" s="44">
        <f>G97</f>
        <v>3033.3333333333298</v>
      </c>
      <c r="J110" s="33" t="s">
        <v>480</v>
      </c>
    </row>
    <row r="111" spans="2:11">
      <c r="D111" s="33" t="s">
        <v>561</v>
      </c>
      <c r="E111" s="33" t="s">
        <v>548</v>
      </c>
      <c r="I111" s="44">
        <f>G100</f>
        <v>100</v>
      </c>
      <c r="J111" s="33" t="s">
        <v>480</v>
      </c>
    </row>
    <row r="113" spans="2:14" ht="18" customHeight="1">
      <c r="B113" s="36" t="s">
        <v>562</v>
      </c>
      <c r="H113" s="76"/>
      <c r="I113" s="85">
        <f>SUM(I105:I112)</f>
        <v>75317.708333333299</v>
      </c>
      <c r="J113" s="86" t="s">
        <v>480</v>
      </c>
      <c r="K113" s="36"/>
    </row>
    <row r="114" spans="2:14" ht="18" customHeight="1">
      <c r="B114" s="36" t="s">
        <v>563</v>
      </c>
      <c r="H114" s="77"/>
      <c r="I114" s="85">
        <f>I113/H52</f>
        <v>376.58854166666703</v>
      </c>
      <c r="J114" s="86" t="s">
        <v>564</v>
      </c>
      <c r="K114" s="36"/>
      <c r="L114" s="61"/>
      <c r="M114" s="61"/>
      <c r="N114" s="97"/>
    </row>
    <row r="115" spans="2:14" ht="10.050000000000001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565</v>
      </c>
      <c r="H116" s="77"/>
      <c r="I116" s="99">
        <f>I114*2*DADOS.!C3</f>
        <v>19017.721354166701</v>
      </c>
      <c r="J116" s="88" t="s">
        <v>480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562</v>
      </c>
      <c r="H118" s="76"/>
      <c r="I118" s="85">
        <f>I116+I113</f>
        <v>94335.4296875</v>
      </c>
      <c r="J118" s="86" t="s">
        <v>480</v>
      </c>
      <c r="K118" s="36"/>
      <c r="L118" s="61"/>
      <c r="M118" s="61"/>
      <c r="N118" s="98"/>
    </row>
    <row r="119" spans="2:14" ht="18" customHeight="1">
      <c r="B119" s="36" t="s">
        <v>563</v>
      </c>
      <c r="H119" s="77"/>
      <c r="I119" s="85">
        <f>I118/200</f>
        <v>471.67714843750002</v>
      </c>
      <c r="J119" s="86" t="s">
        <v>564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507</v>
      </c>
      <c r="C121" s="66"/>
      <c r="D121" s="66"/>
      <c r="E121" s="66"/>
      <c r="F121" s="66"/>
      <c r="G121" s="49"/>
      <c r="H121" s="78">
        <f>'BDI 1  '!E38</f>
        <v>0.26440000000000002</v>
      </c>
      <c r="I121" s="85">
        <f>I118*H121</f>
        <v>24942.287609375002</v>
      </c>
      <c r="J121" s="88" t="s">
        <v>480</v>
      </c>
      <c r="K121" s="89"/>
    </row>
    <row r="122" spans="2:14">
      <c r="B122" s="79" t="s">
        <v>508</v>
      </c>
      <c r="C122" s="66"/>
      <c r="D122" s="66"/>
      <c r="E122" s="66"/>
      <c r="F122" s="66"/>
      <c r="G122" s="66"/>
      <c r="H122" s="80"/>
      <c r="I122" s="85">
        <f>I121+I118</f>
        <v>119277.71729687499</v>
      </c>
      <c r="J122" s="88" t="s">
        <v>480</v>
      </c>
      <c r="K122" s="36"/>
    </row>
    <row r="123" spans="2:14">
      <c r="B123" s="50" t="s">
        <v>509</v>
      </c>
      <c r="C123" s="66"/>
      <c r="D123" s="66"/>
      <c r="E123" s="66"/>
      <c r="F123" s="66"/>
      <c r="G123" s="66"/>
      <c r="H123" s="49"/>
      <c r="I123" s="90">
        <f>I122/200</f>
        <v>596.38858648437497</v>
      </c>
      <c r="J123" s="88" t="s">
        <v>510</v>
      </c>
      <c r="K123" s="36"/>
    </row>
    <row r="128" spans="2:14">
      <c r="I128" s="44"/>
    </row>
    <row r="129" spans="9:9">
      <c r="I129" s="44"/>
    </row>
  </sheetData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tabSelected="1" view="pageBreakPreview" topLeftCell="A105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566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4.4">
      <c r="C11" s="41"/>
      <c r="E11" s="42" t="s">
        <v>567</v>
      </c>
      <c r="F11" s="42"/>
      <c r="H11" s="43">
        <f>DADOS.!E39</f>
        <v>497567</v>
      </c>
      <c r="I11" s="33" t="s">
        <v>471</v>
      </c>
      <c r="M11" s="59"/>
    </row>
    <row r="12" spans="2:19">
      <c r="C12" s="41"/>
      <c r="E12" s="42"/>
      <c r="F12" s="42"/>
      <c r="H12" s="43">
        <v>0</v>
      </c>
      <c r="I12" s="33" t="s">
        <v>471</v>
      </c>
    </row>
    <row r="13" spans="2:19">
      <c r="C13" s="41"/>
      <c r="H13" s="44">
        <f>H11+H12</f>
        <v>497567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497567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149270.1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2902.47416666667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2565.5798437499998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5468.0540104166703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0.3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5468.0540104166703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517</v>
      </c>
      <c r="G52" s="44"/>
      <c r="H52" s="55">
        <v>200</v>
      </c>
      <c r="I52" s="33" t="s">
        <v>490</v>
      </c>
    </row>
    <row r="53" spans="2:13">
      <c r="D53" s="33" t="s">
        <v>518</v>
      </c>
      <c r="G53" s="44"/>
      <c r="H53" s="45">
        <f>DADOS.!Z19</f>
        <v>5.89</v>
      </c>
      <c r="I53" s="33" t="s">
        <v>519</v>
      </c>
    </row>
    <row r="54" spans="2:13">
      <c r="D54" s="33" t="s">
        <v>520</v>
      </c>
      <c r="G54" s="44"/>
      <c r="H54" s="56">
        <v>8.5</v>
      </c>
      <c r="I54" s="33" t="s">
        <v>521</v>
      </c>
    </row>
    <row r="55" spans="2:13" ht="20.25" customHeight="1">
      <c r="G55" s="44"/>
      <c r="H55" s="48">
        <f>H54*H52*H53</f>
        <v>10013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497567</v>
      </c>
      <c r="I60" s="33" t="s">
        <v>525</v>
      </c>
    </row>
    <row r="61" spans="2:13">
      <c r="D61" s="33" t="s">
        <v>526</v>
      </c>
      <c r="G61" s="44"/>
      <c r="H61" s="47">
        <v>0.7</v>
      </c>
    </row>
    <row r="62" spans="2:13">
      <c r="D62" s="33" t="s">
        <v>527</v>
      </c>
      <c r="G62" s="44"/>
      <c r="H62" s="45">
        <f>G17*12</f>
        <v>120</v>
      </c>
      <c r="I62" s="33" t="s">
        <v>348</v>
      </c>
    </row>
    <row r="63" spans="2:13" ht="20.25" customHeight="1">
      <c r="G63" s="44"/>
      <c r="H63" s="57">
        <f>(H60*H61)/H62</f>
        <v>2902.47416666667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69" t="s">
        <v>568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530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530</v>
      </c>
      <c r="H70" s="71"/>
      <c r="I70" s="71"/>
      <c r="J70" s="71"/>
    </row>
    <row r="71" spans="2:13">
      <c r="C71" s="71" t="s">
        <v>569</v>
      </c>
      <c r="D71" s="71"/>
      <c r="E71" s="71"/>
      <c r="F71" s="71"/>
      <c r="G71" s="73">
        <v>2</v>
      </c>
      <c r="H71" s="74">
        <f>DADOS.!Z33</f>
        <v>1754</v>
      </c>
      <c r="I71" s="72">
        <f>H71*G71</f>
        <v>3508</v>
      </c>
      <c r="J71" s="71"/>
    </row>
    <row r="72" spans="2:13">
      <c r="C72" s="71" t="s">
        <v>570</v>
      </c>
      <c r="D72" s="71"/>
      <c r="E72" s="71"/>
      <c r="F72" s="71"/>
      <c r="G72" s="73">
        <v>2</v>
      </c>
      <c r="H72" s="74">
        <f>DADOS.!Z34</f>
        <v>3643</v>
      </c>
      <c r="I72" s="72">
        <f>H72*G72</f>
        <v>7286</v>
      </c>
      <c r="J72" s="71"/>
    </row>
    <row r="73" spans="2:13">
      <c r="C73" s="71" t="s">
        <v>571</v>
      </c>
      <c r="D73" s="71"/>
      <c r="E73" s="71"/>
      <c r="F73" s="71"/>
      <c r="G73" s="73">
        <v>4</v>
      </c>
      <c r="H73" s="74">
        <f>DADOS.!Z35</f>
        <v>389</v>
      </c>
      <c r="I73" s="72">
        <f>H73*G73</f>
        <v>1556</v>
      </c>
      <c r="J73" s="71"/>
    </row>
    <row r="74" spans="2:13">
      <c r="C74" s="71" t="s">
        <v>572</v>
      </c>
      <c r="D74" s="71"/>
      <c r="E74" s="71"/>
      <c r="F74" s="71"/>
      <c r="G74" s="73">
        <v>4</v>
      </c>
      <c r="H74" s="74">
        <f>DADOS.!Z36</f>
        <v>2130</v>
      </c>
      <c r="I74" s="72">
        <f>H74*G74</f>
        <v>8520</v>
      </c>
      <c r="J74" s="71"/>
    </row>
    <row r="75" spans="2:13">
      <c r="C75" s="71" t="s">
        <v>573</v>
      </c>
      <c r="D75" s="71"/>
      <c r="E75" s="71"/>
      <c r="F75" s="71"/>
      <c r="G75" s="73">
        <v>2</v>
      </c>
      <c r="H75" s="74">
        <f>DADOS.!Z37</f>
        <v>305</v>
      </c>
      <c r="I75" s="72">
        <f>H75*G75</f>
        <v>610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21480</v>
      </c>
      <c r="J76" s="71" t="s">
        <v>532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533</v>
      </c>
      <c r="D78" s="71"/>
      <c r="E78" s="71"/>
      <c r="F78" s="71"/>
      <c r="G78" s="71"/>
      <c r="H78" s="71"/>
      <c r="I78" s="81">
        <v>5000</v>
      </c>
      <c r="J78" s="71" t="s">
        <v>534</v>
      </c>
    </row>
    <row r="79" spans="2:13">
      <c r="C79" s="71" t="s">
        <v>535</v>
      </c>
      <c r="D79" s="71"/>
      <c r="E79" s="71"/>
      <c r="F79" s="71"/>
      <c r="G79" s="71"/>
      <c r="H79" s="71"/>
      <c r="I79" s="95">
        <f>I76/I78</f>
        <v>4.2960000000000003</v>
      </c>
      <c r="J79" s="71"/>
    </row>
    <row r="80" spans="2:13">
      <c r="C80" s="71" t="s">
        <v>536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574</v>
      </c>
      <c r="D81" s="71"/>
      <c r="E81" s="71"/>
      <c r="F81" s="71"/>
      <c r="G81" s="71"/>
      <c r="H81" s="71"/>
      <c r="I81" s="83">
        <f>I80*I79</f>
        <v>859.2</v>
      </c>
      <c r="J81" s="84" t="s">
        <v>480</v>
      </c>
    </row>
    <row r="82" spans="2:11">
      <c r="B82" s="39"/>
      <c r="C82" s="39" t="s">
        <v>538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539</v>
      </c>
    </row>
    <row r="86" spans="2:11" ht="18.75" customHeight="1">
      <c r="H86" s="57">
        <f>DADOS.!Z24</f>
        <v>600</v>
      </c>
      <c r="I86" s="49" t="s">
        <v>480</v>
      </c>
    </row>
    <row r="87" spans="2:11">
      <c r="H87" s="45"/>
    </row>
    <row r="88" spans="2:11">
      <c r="B88" s="39"/>
      <c r="C88" s="39" t="s">
        <v>540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541</v>
      </c>
      <c r="E90" s="39"/>
    </row>
    <row r="91" spans="2:11">
      <c r="D91" s="33" t="s">
        <v>542</v>
      </c>
      <c r="G91" s="44">
        <v>0</v>
      </c>
      <c r="H91" s="44" t="s">
        <v>543</v>
      </c>
    </row>
    <row r="92" spans="2:11">
      <c r="D92" s="33" t="s">
        <v>544</v>
      </c>
      <c r="G92" s="44">
        <v>0</v>
      </c>
      <c r="H92" s="44" t="s">
        <v>543</v>
      </c>
    </row>
    <row r="93" spans="2:11">
      <c r="D93" s="33" t="s">
        <v>545</v>
      </c>
      <c r="F93" s="75">
        <v>0.02</v>
      </c>
      <c r="G93" s="44">
        <f>H13*F93</f>
        <v>9951.34</v>
      </c>
      <c r="H93" s="44" t="s">
        <v>543</v>
      </c>
    </row>
    <row r="94" spans="2:11">
      <c r="D94" s="33" t="s">
        <v>68</v>
      </c>
      <c r="G94" s="44">
        <v>0</v>
      </c>
      <c r="H94" s="44" t="s">
        <v>543</v>
      </c>
    </row>
    <row r="95" spans="2:11">
      <c r="D95" s="33" t="s">
        <v>546</v>
      </c>
      <c r="G95" s="44">
        <f>SUM(G91:G94)</f>
        <v>9951.34</v>
      </c>
      <c r="H95" s="44" t="s">
        <v>543</v>
      </c>
    </row>
    <row r="96" spans="2:11">
      <c r="G96" s="44"/>
      <c r="H96" s="44"/>
    </row>
    <row r="97" spans="2:11" ht="18" customHeight="1">
      <c r="D97" s="33" t="s">
        <v>429</v>
      </c>
      <c r="G97" s="48">
        <f>G95/12</f>
        <v>829.27833333333297</v>
      </c>
      <c r="H97" s="67" t="s">
        <v>480</v>
      </c>
    </row>
    <row r="98" spans="2:11">
      <c r="G98" s="44"/>
      <c r="H98" s="44"/>
    </row>
    <row r="99" spans="2:11">
      <c r="C99" s="33" t="s">
        <v>547</v>
      </c>
    </row>
    <row r="100" spans="2:11">
      <c r="D100" s="33" t="s">
        <v>548</v>
      </c>
      <c r="G100" s="48">
        <f>DADOS.!Z25</f>
        <v>100</v>
      </c>
      <c r="H100" s="67" t="s">
        <v>480</v>
      </c>
    </row>
    <row r="104" spans="2:11">
      <c r="B104" s="889" t="s">
        <v>549</v>
      </c>
      <c r="C104" s="889"/>
      <c r="D104" s="889"/>
      <c r="E104" s="889"/>
      <c r="F104" s="889"/>
      <c r="G104" s="889"/>
      <c r="H104" s="889"/>
      <c r="I104" s="889"/>
      <c r="J104" s="889"/>
      <c r="K104" s="37"/>
    </row>
    <row r="106" spans="2:11">
      <c r="D106" s="33" t="s">
        <v>550</v>
      </c>
      <c r="E106" s="44" t="s">
        <v>551</v>
      </c>
      <c r="I106" s="44">
        <f>G46</f>
        <v>5468.0540104166703</v>
      </c>
      <c r="J106" s="33" t="s">
        <v>480</v>
      </c>
    </row>
    <row r="107" spans="2:11">
      <c r="D107" s="33" t="s">
        <v>552</v>
      </c>
      <c r="E107" s="44" t="s">
        <v>553</v>
      </c>
      <c r="I107" s="44">
        <f>H55</f>
        <v>10013</v>
      </c>
      <c r="J107" s="33" t="s">
        <v>480</v>
      </c>
    </row>
    <row r="108" spans="2:11">
      <c r="D108" s="33" t="s">
        <v>554</v>
      </c>
      <c r="E108" s="44" t="s">
        <v>555</v>
      </c>
      <c r="I108" s="44">
        <f>H63</f>
        <v>2902.47416666667</v>
      </c>
      <c r="J108" s="33" t="s">
        <v>480</v>
      </c>
    </row>
    <row r="109" spans="2:11">
      <c r="D109" s="33" t="s">
        <v>556</v>
      </c>
      <c r="E109" s="44" t="s">
        <v>575</v>
      </c>
      <c r="I109" s="44">
        <f>I81</f>
        <v>859.2</v>
      </c>
      <c r="J109" s="33" t="s">
        <v>480</v>
      </c>
    </row>
    <row r="110" spans="2:11">
      <c r="D110" s="33" t="s">
        <v>557</v>
      </c>
      <c r="E110" s="44" t="s">
        <v>558</v>
      </c>
      <c r="I110" s="44">
        <f>H86</f>
        <v>600</v>
      </c>
      <c r="J110" s="33" t="s">
        <v>480</v>
      </c>
    </row>
    <row r="111" spans="2:11">
      <c r="D111" s="33" t="s">
        <v>559</v>
      </c>
      <c r="E111" s="44" t="s">
        <v>560</v>
      </c>
      <c r="I111" s="44">
        <f>G97</f>
        <v>829.27833333333297</v>
      </c>
      <c r="J111" s="33" t="s">
        <v>480</v>
      </c>
    </row>
    <row r="112" spans="2:11">
      <c r="D112" s="33" t="s">
        <v>561</v>
      </c>
      <c r="E112" s="33" t="s">
        <v>548</v>
      </c>
      <c r="I112" s="44">
        <f>G100</f>
        <v>100</v>
      </c>
      <c r="J112" s="33" t="s">
        <v>480</v>
      </c>
    </row>
    <row r="114" spans="2:12" ht="18" customHeight="1">
      <c r="B114" s="36" t="s">
        <v>506</v>
      </c>
      <c r="H114" s="76"/>
      <c r="I114" s="85">
        <f>SUM(I106:I113)</f>
        <v>20772.006510416701</v>
      </c>
      <c r="J114" s="86" t="s">
        <v>480</v>
      </c>
      <c r="K114" s="36"/>
    </row>
    <row r="115" spans="2:12" ht="18" customHeight="1">
      <c r="B115" s="36" t="s">
        <v>576</v>
      </c>
      <c r="H115" s="77"/>
      <c r="I115" s="85">
        <f>I114/H52</f>
        <v>103.860032552083</v>
      </c>
      <c r="J115" s="86" t="s">
        <v>564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507</v>
      </c>
      <c r="C117" s="66"/>
      <c r="D117" s="66"/>
      <c r="E117" s="66"/>
      <c r="F117" s="66"/>
      <c r="G117" s="49"/>
      <c r="H117" s="78">
        <f>'BDI 1  '!E38</f>
        <v>0.26440000000000002</v>
      </c>
      <c r="I117" s="85">
        <f>I114*H117</f>
        <v>5492.1185213541758</v>
      </c>
      <c r="J117" s="88" t="s">
        <v>480</v>
      </c>
      <c r="K117" s="89"/>
    </row>
    <row r="118" spans="2:12">
      <c r="B118" s="79" t="s">
        <v>508</v>
      </c>
      <c r="C118" s="66"/>
      <c r="D118" s="66"/>
      <c r="E118" s="66"/>
      <c r="F118" s="66"/>
      <c r="G118" s="66"/>
      <c r="H118" s="80"/>
      <c r="I118" s="85">
        <f>I117+I114</f>
        <v>26264.125031770876</v>
      </c>
      <c r="J118" s="88" t="s">
        <v>480</v>
      </c>
      <c r="K118" s="36"/>
    </row>
    <row r="119" spans="2:12">
      <c r="B119" s="50" t="s">
        <v>509</v>
      </c>
      <c r="C119" s="66"/>
      <c r="D119" s="66"/>
      <c r="E119" s="66"/>
      <c r="F119" s="66"/>
      <c r="G119" s="66"/>
      <c r="H119" s="49"/>
      <c r="I119" s="90">
        <f>I118/200</f>
        <v>131.32062515885437</v>
      </c>
      <c r="J119" s="88" t="s">
        <v>510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tabSelected="1" view="pageBreakPreview" topLeftCell="A114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577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4.4">
      <c r="C11" s="41"/>
      <c r="E11" s="42" t="s">
        <v>578</v>
      </c>
      <c r="F11" s="42"/>
      <c r="H11" s="43">
        <f>DADOS.!E40</f>
        <v>621925.27</v>
      </c>
      <c r="I11" s="33" t="s">
        <v>471</v>
      </c>
      <c r="M11" s="59"/>
    </row>
    <row r="12" spans="2:19">
      <c r="C12" s="41"/>
      <c r="E12" s="42" t="s">
        <v>579</v>
      </c>
      <c r="F12" s="42"/>
      <c r="H12" s="43">
        <f>DADOS.!E41</f>
        <v>87748.74</v>
      </c>
      <c r="I12" s="33" t="s">
        <v>471</v>
      </c>
    </row>
    <row r="13" spans="2:19">
      <c r="C13" s="41"/>
      <c r="H13" s="44">
        <f>H11+H12</f>
        <v>709674.01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7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4442.32335714286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3331.7425178571398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7774.0658750000002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580</v>
      </c>
      <c r="G30" s="44"/>
    </row>
    <row r="31" spans="3:19">
      <c r="D31" s="33" t="s">
        <v>473</v>
      </c>
      <c r="G31" s="45">
        <f>H12</f>
        <v>87748.74</v>
      </c>
    </row>
    <row r="32" spans="3:19">
      <c r="D32" s="33" t="s">
        <v>474</v>
      </c>
      <c r="G32" s="45">
        <f>G31*H32</f>
        <v>35099.495999999999</v>
      </c>
      <c r="H32" s="46">
        <v>0.4</v>
      </c>
      <c r="N32" s="61"/>
    </row>
    <row r="33" spans="3:14">
      <c r="D33" s="33" t="s">
        <v>475</v>
      </c>
      <c r="G33" s="45">
        <f>G17</f>
        <v>7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626.77671428571398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470.082535714286</v>
      </c>
      <c r="H41" s="33" t="s">
        <v>480</v>
      </c>
    </row>
    <row r="43" spans="3:14">
      <c r="C43" s="33" t="s">
        <v>482</v>
      </c>
    </row>
    <row r="44" spans="3:14">
      <c r="G44" s="44">
        <f>G38+G41</f>
        <v>1096.85925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8870.9251249999998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581</v>
      </c>
      <c r="G52" s="44"/>
      <c r="H52" s="55">
        <v>1254.17</v>
      </c>
      <c r="I52" s="33" t="s">
        <v>582</v>
      </c>
    </row>
    <row r="53" spans="2:13">
      <c r="D53" s="33" t="s">
        <v>518</v>
      </c>
      <c r="G53" s="44"/>
      <c r="H53" s="45">
        <f>DADOS.!Z19</f>
        <v>5.89</v>
      </c>
      <c r="I53" s="33" t="s">
        <v>519</v>
      </c>
    </row>
    <row r="54" spans="2:13">
      <c r="D54" s="33" t="s">
        <v>520</v>
      </c>
      <c r="G54" s="44"/>
      <c r="H54" s="56">
        <v>1.5</v>
      </c>
      <c r="I54" s="33" t="s">
        <v>583</v>
      </c>
    </row>
    <row r="55" spans="2:13" ht="20.25" customHeight="1">
      <c r="G55" s="44"/>
      <c r="H55" s="48">
        <f>(H52/H54)*H53</f>
        <v>4924.7075333333296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709674.01</v>
      </c>
      <c r="I60" s="33" t="s">
        <v>525</v>
      </c>
    </row>
    <row r="61" spans="2:13">
      <c r="D61" s="33" t="s">
        <v>526</v>
      </c>
      <c r="G61" s="44"/>
      <c r="H61" s="47">
        <v>0.8</v>
      </c>
    </row>
    <row r="62" spans="2:13">
      <c r="D62" s="33" t="s">
        <v>527</v>
      </c>
      <c r="G62" s="44"/>
      <c r="H62" s="45">
        <f>G33*12</f>
        <v>84</v>
      </c>
      <c r="I62" s="33" t="s">
        <v>348</v>
      </c>
    </row>
    <row r="63" spans="2:13" ht="20.25" customHeight="1">
      <c r="G63" s="44"/>
      <c r="H63" s="57">
        <f>(H60*H61)/H62</f>
        <v>6758.8000952380999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585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51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54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572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532</v>
      </c>
      <c r="L77" s="44"/>
      <c r="M77" s="33"/>
    </row>
    <row r="79" spans="2:13">
      <c r="C79" s="33" t="s">
        <v>586</v>
      </c>
      <c r="I79" s="93">
        <v>80000</v>
      </c>
    </row>
    <row r="80" spans="2:13">
      <c r="C80" s="33" t="s">
        <v>587</v>
      </c>
      <c r="I80" s="94">
        <f>I77/I79</f>
        <v>0.29699999999999999</v>
      </c>
    </row>
    <row r="81" spans="2:11">
      <c r="C81" s="33" t="s">
        <v>588</v>
      </c>
      <c r="I81" s="44">
        <f>H52</f>
        <v>1254.17</v>
      </c>
    </row>
    <row r="82" spans="2:11" ht="16.5" customHeight="1">
      <c r="C82" s="33" t="s">
        <v>574</v>
      </c>
      <c r="I82" s="48">
        <f>I81*I80</f>
        <v>372.48849000000001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DADOS.!Z24</f>
        <v>600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H11*0.01</f>
        <v>6219.2527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0.02</v>
      </c>
      <c r="G95" s="44">
        <f>H13*F95</f>
        <v>14193.4802</v>
      </c>
      <c r="H95" s="44" t="s">
        <v>543</v>
      </c>
    </row>
    <row r="96" spans="2:11">
      <c r="D96" s="33" t="s">
        <v>68</v>
      </c>
      <c r="G96" s="44">
        <f>DADOS.!Z26</f>
        <v>39.36</v>
      </c>
      <c r="H96" s="44" t="s">
        <v>543</v>
      </c>
    </row>
    <row r="97" spans="2:11">
      <c r="D97" s="33" t="s">
        <v>546</v>
      </c>
      <c r="G97" s="44">
        <f>SUM(G93:G96)</f>
        <v>20452.0929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1704.341075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100</v>
      </c>
      <c r="H102" s="67" t="s">
        <v>480</v>
      </c>
    </row>
    <row r="106" spans="2:11">
      <c r="B106" s="889" t="s">
        <v>549</v>
      </c>
      <c r="C106" s="889"/>
      <c r="D106" s="889"/>
      <c r="E106" s="889"/>
      <c r="F106" s="889"/>
      <c r="G106" s="889"/>
      <c r="H106" s="889"/>
      <c r="I106" s="889"/>
      <c r="J106" s="889"/>
      <c r="K106" s="37"/>
    </row>
    <row r="108" spans="2:11">
      <c r="D108" s="33" t="s">
        <v>550</v>
      </c>
      <c r="E108" s="44" t="s">
        <v>551</v>
      </c>
      <c r="I108" s="44">
        <f>G46</f>
        <v>8870.9251249999998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4924.7075333333296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6758.8000952380999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372.48849000000001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600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1704.341075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100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23331.2623185714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116.65631159285699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6168.7857570302785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29500.048075601677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147.50024037800839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tabSelected="1" view="pageBreakPreview" topLeftCell="A114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590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4.4">
      <c r="C11" s="41"/>
      <c r="E11" s="42" t="s">
        <v>591</v>
      </c>
      <c r="F11" s="42"/>
      <c r="H11" s="44">
        <f>DADOS.!E42</f>
        <v>621925.27</v>
      </c>
      <c r="I11" s="33" t="s">
        <v>471</v>
      </c>
      <c r="M11" s="59"/>
    </row>
    <row r="12" spans="2:19">
      <c r="C12" s="41"/>
      <c r="E12" s="42" t="s">
        <v>592</v>
      </c>
      <c r="F12" s="42"/>
      <c r="H12" s="44">
        <f>DADOS.!E43</f>
        <v>87748.74</v>
      </c>
      <c r="I12" s="33" t="s">
        <v>471</v>
      </c>
    </row>
    <row r="13" spans="2:19">
      <c r="C13" s="41"/>
      <c r="H13" s="44">
        <f>H11+H12</f>
        <v>709674.01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3109.62635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3206.8021734375002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6316.4285234375002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593</v>
      </c>
      <c r="G30" s="44"/>
    </row>
    <row r="31" spans="3:19">
      <c r="D31" s="33" t="s">
        <v>473</v>
      </c>
      <c r="G31" s="45">
        <f>H12</f>
        <v>87748.74</v>
      </c>
    </row>
    <row r="32" spans="3:19">
      <c r="D32" s="33" t="s">
        <v>474</v>
      </c>
      <c r="G32" s="45">
        <f>G31*H32</f>
        <v>35099.495999999999</v>
      </c>
      <c r="H32" s="46">
        <v>0.4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438.74369999999999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452.45444062500002</v>
      </c>
      <c r="H41" s="33" t="s">
        <v>480</v>
      </c>
    </row>
    <row r="43" spans="3:14">
      <c r="C43" s="33" t="s">
        <v>482</v>
      </c>
    </row>
    <row r="44" spans="3:14">
      <c r="G44" s="44">
        <f>G38+G41</f>
        <v>891.19814062499995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7207.6266640624999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581</v>
      </c>
      <c r="G52" s="44"/>
      <c r="H52" s="55">
        <v>1755</v>
      </c>
      <c r="I52" s="33" t="s">
        <v>582</v>
      </c>
    </row>
    <row r="53" spans="2:13">
      <c r="D53" s="33" t="s">
        <v>518</v>
      </c>
      <c r="G53" s="44"/>
      <c r="H53" s="45">
        <f>DADOS.!Z19</f>
        <v>5.89</v>
      </c>
      <c r="I53" s="33" t="s">
        <v>519</v>
      </c>
    </row>
    <row r="54" spans="2:13">
      <c r="D54" s="33" t="s">
        <v>520</v>
      </c>
      <c r="G54" s="44"/>
      <c r="H54" s="56">
        <v>1.48</v>
      </c>
      <c r="I54" s="33" t="s">
        <v>583</v>
      </c>
    </row>
    <row r="55" spans="2:13" ht="20.25" customHeight="1">
      <c r="G55" s="44"/>
      <c r="H55" s="48">
        <f>(H52/H54)*H53</f>
        <v>6984.4256756756804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594</v>
      </c>
      <c r="G59" s="44"/>
    </row>
    <row r="60" spans="2:13">
      <c r="G60" s="44"/>
      <c r="H60" s="44">
        <f>H13</f>
        <v>709674.01</v>
      </c>
      <c r="I60" s="33" t="s">
        <v>525</v>
      </c>
    </row>
    <row r="61" spans="2:13">
      <c r="D61" s="33" t="s">
        <v>526</v>
      </c>
      <c r="G61" s="44"/>
      <c r="H61" s="47">
        <v>0.8</v>
      </c>
    </row>
    <row r="62" spans="2:13">
      <c r="D62" s="33" t="s">
        <v>527</v>
      </c>
      <c r="G62" s="44"/>
      <c r="H62" s="45">
        <f>G33*12</f>
        <v>120</v>
      </c>
      <c r="I62" s="33" t="s">
        <v>348</v>
      </c>
    </row>
    <row r="63" spans="2:13" ht="20.25" customHeight="1">
      <c r="G63" s="44"/>
      <c r="H63" s="57">
        <f>(H60*H61)/H62</f>
        <v>4731.16006666667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585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51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54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572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532</v>
      </c>
      <c r="L77" s="44"/>
      <c r="M77" s="33"/>
    </row>
    <row r="79" spans="2:13">
      <c r="C79" s="33" t="s">
        <v>586</v>
      </c>
      <c r="I79" s="93">
        <v>80000</v>
      </c>
    </row>
    <row r="80" spans="2:13">
      <c r="C80" s="33" t="s">
        <v>587</v>
      </c>
      <c r="I80" s="94">
        <f>I77/I79</f>
        <v>0.29699999999999999</v>
      </c>
    </row>
    <row r="81" spans="2:11">
      <c r="C81" s="33" t="s">
        <v>588</v>
      </c>
      <c r="I81" s="44">
        <f>H52</f>
        <v>1755</v>
      </c>
    </row>
    <row r="82" spans="2:11" ht="16.5" customHeight="1">
      <c r="C82" s="33" t="s">
        <v>574</v>
      </c>
      <c r="I82" s="48">
        <f>I81*I80</f>
        <v>521.23500000000001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DADOS.!Z24</f>
        <v>600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H11*0.01</f>
        <v>6219.2527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0.02</v>
      </c>
      <c r="G95" s="44">
        <f>H13*F95</f>
        <v>14193.4802</v>
      </c>
      <c r="H95" s="44" t="s">
        <v>543</v>
      </c>
    </row>
    <row r="96" spans="2:11">
      <c r="D96" s="33" t="s">
        <v>68</v>
      </c>
      <c r="G96" s="44">
        <f>DADOS.!Z26</f>
        <v>39.36</v>
      </c>
      <c r="H96" s="44" t="s">
        <v>543</v>
      </c>
    </row>
    <row r="97" spans="2:11">
      <c r="D97" s="33" t="s">
        <v>546</v>
      </c>
      <c r="G97" s="44">
        <f>SUM(G93:G96)</f>
        <v>20452.0929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1704.341075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100</v>
      </c>
      <c r="H102" s="67" t="s">
        <v>480</v>
      </c>
    </row>
    <row r="106" spans="2:11">
      <c r="B106" s="889" t="s">
        <v>549</v>
      </c>
      <c r="C106" s="889"/>
      <c r="D106" s="889"/>
      <c r="E106" s="889"/>
      <c r="F106" s="889"/>
      <c r="G106" s="889"/>
      <c r="H106" s="889"/>
      <c r="I106" s="889"/>
      <c r="J106" s="889"/>
      <c r="K106" s="37"/>
    </row>
    <row r="108" spans="2:11">
      <c r="D108" s="33" t="s">
        <v>550</v>
      </c>
      <c r="E108" s="44" t="s">
        <v>551</v>
      </c>
      <c r="I108" s="44">
        <f>G46</f>
        <v>7207.6266640624999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6984.4256756756804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4731.16006666667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521.23500000000001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600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1704.341075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100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21848.788481404801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109.24394240702399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5776.8196744834304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27625.608155888232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138.12804077944116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tabSelected="1" view="pageBreakPreview" topLeftCell="B117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595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4.4">
      <c r="C11" s="41"/>
      <c r="E11" s="33" t="s">
        <v>596</v>
      </c>
      <c r="H11" s="44">
        <f>DADOS.!E44</f>
        <v>107520</v>
      </c>
      <c r="I11" s="33" t="s">
        <v>471</v>
      </c>
      <c r="M11" s="59"/>
    </row>
    <row r="12" spans="2:19">
      <c r="C12" s="41"/>
      <c r="E12" s="33" t="s">
        <v>597</v>
      </c>
      <c r="H12" s="44">
        <v>0</v>
      </c>
      <c r="I12" s="33" t="s">
        <v>471</v>
      </c>
    </row>
    <row r="13" spans="2:19">
      <c r="C13" s="41"/>
      <c r="H13" s="44">
        <f>H11+H12</f>
        <v>107520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107520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43008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5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1075.2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604.79999999999995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1680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598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0.1</v>
      </c>
      <c r="N32" s="61"/>
    </row>
    <row r="33" spans="3:14">
      <c r="D33" s="33" t="s">
        <v>475</v>
      </c>
      <c r="G33" s="45">
        <f>G17</f>
        <v>5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1680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581</v>
      </c>
      <c r="G52" s="44"/>
      <c r="H52" s="56">
        <v>752.5</v>
      </c>
      <c r="I52" s="33" t="s">
        <v>582</v>
      </c>
    </row>
    <row r="53" spans="2:13">
      <c r="D53" s="33" t="s">
        <v>518</v>
      </c>
      <c r="G53" s="44"/>
      <c r="H53" s="45">
        <f>DADOS.!Z20</f>
        <v>6.1</v>
      </c>
      <c r="I53" s="33" t="s">
        <v>519</v>
      </c>
    </row>
    <row r="54" spans="2:13">
      <c r="D54" s="33" t="s">
        <v>520</v>
      </c>
      <c r="G54" s="44"/>
      <c r="H54" s="56">
        <v>10</v>
      </c>
      <c r="I54" s="33" t="s">
        <v>583</v>
      </c>
    </row>
    <row r="55" spans="2:13" ht="20.25" customHeight="1">
      <c r="G55" s="44"/>
      <c r="H55" s="48">
        <f>(H52/H54)*H53</f>
        <v>459.02499999999998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594</v>
      </c>
      <c r="G59" s="44"/>
    </row>
    <row r="60" spans="2:13">
      <c r="G60" s="44"/>
      <c r="H60" s="44">
        <f>H13</f>
        <v>107520</v>
      </c>
      <c r="I60" s="33" t="s">
        <v>525</v>
      </c>
    </row>
    <row r="61" spans="2:13">
      <c r="D61" s="33" t="s">
        <v>526</v>
      </c>
      <c r="G61" s="44"/>
      <c r="H61" s="47">
        <v>0.6</v>
      </c>
    </row>
    <row r="62" spans="2:13">
      <c r="D62" s="33" t="s">
        <v>527</v>
      </c>
      <c r="G62" s="44"/>
      <c r="H62" s="45">
        <f>G17*12</f>
        <v>60</v>
      </c>
      <c r="I62" s="33" t="s">
        <v>348</v>
      </c>
    </row>
    <row r="63" spans="2:13" ht="20.25" customHeight="1">
      <c r="G63" s="44"/>
      <c r="H63" s="57">
        <f>(H60*H61)/H62</f>
        <v>1075.2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599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600</v>
      </c>
      <c r="G72" s="92">
        <v>2</v>
      </c>
      <c r="H72" s="45">
        <f>DADOS.!Z27</f>
        <v>380</v>
      </c>
      <c r="I72" s="44">
        <f>H72*G72</f>
        <v>760</v>
      </c>
    </row>
    <row r="73" spans="2:13">
      <c r="C73" s="33" t="s">
        <v>601</v>
      </c>
      <c r="G73" s="92">
        <v>2</v>
      </c>
      <c r="H73" s="45">
        <f>DADOS.!Z27</f>
        <v>380</v>
      </c>
      <c r="I73" s="44">
        <f>H73*G73</f>
        <v>760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1520</v>
      </c>
      <c r="J77" s="33" t="s">
        <v>532</v>
      </c>
      <c r="L77" s="44"/>
      <c r="M77" s="33"/>
    </row>
    <row r="79" spans="2:13">
      <c r="C79" s="33" t="s">
        <v>586</v>
      </c>
      <c r="I79" s="93">
        <v>45000</v>
      </c>
    </row>
    <row r="80" spans="2:13">
      <c r="C80" s="33" t="s">
        <v>587</v>
      </c>
      <c r="I80" s="94">
        <f>I77/I79</f>
        <v>3.3777777777777802E-2</v>
      </c>
    </row>
    <row r="81" spans="2:11">
      <c r="C81" s="33" t="s">
        <v>588</v>
      </c>
      <c r="I81" s="44">
        <f>H52</f>
        <v>752.5</v>
      </c>
    </row>
    <row r="82" spans="2:11" ht="16.5" customHeight="1">
      <c r="C82" s="33" t="s">
        <v>574</v>
      </c>
      <c r="I82" s="48">
        <f>I81*I80</f>
        <v>25.4177777777778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DADOS.!Z28</f>
        <v>150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H11*0.04</f>
        <v>4300.8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0.05</v>
      </c>
      <c r="G95" s="44">
        <f>H13*F95</f>
        <v>5376</v>
      </c>
      <c r="H95" s="44" t="s">
        <v>543</v>
      </c>
    </row>
    <row r="96" spans="2:11">
      <c r="D96" s="33" t="s">
        <v>68</v>
      </c>
      <c r="G96" s="44">
        <f>DADOS.!Z26</f>
        <v>39.36</v>
      </c>
      <c r="H96" s="44" t="s">
        <v>543</v>
      </c>
    </row>
    <row r="97" spans="2:11">
      <c r="D97" s="33" t="s">
        <v>546</v>
      </c>
      <c r="G97" s="44">
        <f>SUM(G93:G96)</f>
        <v>9716.16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809.68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100</v>
      </c>
      <c r="H102" s="67" t="s">
        <v>480</v>
      </c>
    </row>
    <row r="106" spans="2:11">
      <c r="B106" s="889" t="s">
        <v>549</v>
      </c>
      <c r="C106" s="889"/>
      <c r="D106" s="889"/>
      <c r="E106" s="889"/>
      <c r="F106" s="889"/>
      <c r="G106" s="889"/>
      <c r="H106" s="889"/>
      <c r="I106" s="889"/>
      <c r="J106" s="889"/>
      <c r="K106" s="37"/>
    </row>
    <row r="108" spans="2:11">
      <c r="D108" s="33" t="s">
        <v>550</v>
      </c>
      <c r="E108" s="44" t="s">
        <v>551</v>
      </c>
      <c r="I108" s="44">
        <f>G46</f>
        <v>1680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459.02499999999998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1075.2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25.4177777777778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150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809.68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100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4299.3227777777802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21.496613888888898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1136.7409424444452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5436.0637202222251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27.180318601111125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tabSelected="1" view="pageBreakPreview" topLeftCell="A88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602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4.4">
      <c r="C11" s="41"/>
      <c r="E11" s="42" t="s">
        <v>603</v>
      </c>
      <c r="F11" s="42"/>
      <c r="H11" s="44">
        <f>DADOS.!E45</f>
        <v>373452</v>
      </c>
      <c r="I11" s="33" t="s">
        <v>471</v>
      </c>
      <c r="M11" s="59"/>
    </row>
    <row r="12" spans="2:19">
      <c r="C12" s="41"/>
      <c r="E12" s="42"/>
      <c r="F12" s="42"/>
      <c r="H12" s="44">
        <v>0</v>
      </c>
      <c r="I12" s="33" t="s">
        <v>471</v>
      </c>
    </row>
    <row r="13" spans="2:19">
      <c r="C13" s="41"/>
      <c r="H13" s="44">
        <f>H11+H12</f>
        <v>373452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373452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149380.79999999999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10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1867.26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1925.6118750000001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3792.8718749999998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604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0.1</v>
      </c>
      <c r="N32" s="61"/>
    </row>
    <row r="33" spans="3:14">
      <c r="D33" s="33" t="s">
        <v>475</v>
      </c>
      <c r="G33" s="45">
        <f>G17</f>
        <v>10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3792.8718749999998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581</v>
      </c>
      <c r="G52" s="44"/>
      <c r="H52" s="56">
        <v>2508.33</v>
      </c>
      <c r="I52" s="33" t="s">
        <v>582</v>
      </c>
    </row>
    <row r="53" spans="2:13">
      <c r="D53" s="33" t="s">
        <v>518</v>
      </c>
      <c r="G53" s="44"/>
      <c r="H53" s="45">
        <f>DADOS.!Z19</f>
        <v>5.89</v>
      </c>
      <c r="I53" s="33" t="s">
        <v>519</v>
      </c>
    </row>
    <row r="54" spans="2:13">
      <c r="D54" s="33" t="s">
        <v>520</v>
      </c>
      <c r="G54" s="44"/>
      <c r="H54" s="56">
        <v>8</v>
      </c>
      <c r="I54" s="33" t="s">
        <v>583</v>
      </c>
    </row>
    <row r="55" spans="2:13" ht="20.25" customHeight="1">
      <c r="G55" s="44"/>
      <c r="H55" s="48">
        <f>(H52/H54)*H53</f>
        <v>1846.7579625000001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373452</v>
      </c>
      <c r="I60" s="33" t="s">
        <v>525</v>
      </c>
    </row>
    <row r="61" spans="2:13">
      <c r="D61" s="33" t="s">
        <v>526</v>
      </c>
      <c r="G61" s="44"/>
      <c r="H61" s="47">
        <v>0.6</v>
      </c>
    </row>
    <row r="62" spans="2:13">
      <c r="D62" s="33" t="s">
        <v>527</v>
      </c>
      <c r="G62" s="44"/>
      <c r="H62" s="45">
        <f>G17*12</f>
        <v>120</v>
      </c>
      <c r="I62" s="33" t="s">
        <v>348</v>
      </c>
    </row>
    <row r="63" spans="2:13" ht="20.25" customHeight="1">
      <c r="G63" s="44"/>
      <c r="H63" s="57">
        <f>(H60*H61)/H62</f>
        <v>1867.26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39" t="s">
        <v>584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585</v>
      </c>
      <c r="G69" s="44"/>
    </row>
    <row r="70" spans="2:13">
      <c r="G70" s="44"/>
    </row>
    <row r="71" spans="2:13">
      <c r="G71" s="33" t="s">
        <v>530</v>
      </c>
    </row>
    <row r="72" spans="2:13">
      <c r="C72" s="33" t="s">
        <v>79</v>
      </c>
      <c r="G72" s="92">
        <v>2</v>
      </c>
      <c r="H72" s="45">
        <f>DADOS.!Z29</f>
        <v>1750</v>
      </c>
      <c r="I72" s="44">
        <f>H72*G72</f>
        <v>3500</v>
      </c>
    </row>
    <row r="73" spans="2:13">
      <c r="C73" s="33" t="s">
        <v>82</v>
      </c>
      <c r="G73" s="92">
        <v>4</v>
      </c>
      <c r="H73" s="45">
        <f>DADOS.!Z30</f>
        <v>1750</v>
      </c>
      <c r="I73" s="44">
        <f>H73*G73</f>
        <v>7000</v>
      </c>
    </row>
    <row r="74" spans="2:13">
      <c r="C74" s="33" t="s">
        <v>572</v>
      </c>
      <c r="G74" s="92">
        <v>12</v>
      </c>
      <c r="H74" s="45">
        <f>DADOS.!Z31</f>
        <v>650</v>
      </c>
      <c r="I74" s="44">
        <f>H74*G74</f>
        <v>7800</v>
      </c>
    </row>
    <row r="76" spans="2:13">
      <c r="G76" s="92"/>
      <c r="H76" s="45"/>
      <c r="I76" s="44"/>
    </row>
    <row r="77" spans="2:13">
      <c r="I77" s="44">
        <f>SUM(I72:I76)</f>
        <v>18300</v>
      </c>
      <c r="J77" s="33" t="s">
        <v>532</v>
      </c>
      <c r="L77" s="44"/>
      <c r="M77" s="33"/>
    </row>
    <row r="79" spans="2:13">
      <c r="C79" s="33" t="s">
        <v>586</v>
      </c>
      <c r="I79" s="93">
        <v>80000</v>
      </c>
    </row>
    <row r="80" spans="2:13">
      <c r="C80" s="33" t="s">
        <v>587</v>
      </c>
      <c r="I80" s="94">
        <f>I77/I79</f>
        <v>0.22875000000000001</v>
      </c>
    </row>
    <row r="81" spans="2:11">
      <c r="C81" s="33" t="s">
        <v>588</v>
      </c>
      <c r="I81" s="44">
        <f>H52</f>
        <v>2508.33</v>
      </c>
    </row>
    <row r="82" spans="2:11" ht="16.5" customHeight="1">
      <c r="C82" s="33" t="s">
        <v>574</v>
      </c>
      <c r="I82" s="48">
        <f>I81*I80</f>
        <v>573.78048750000005</v>
      </c>
      <c r="J82" s="49" t="s">
        <v>480</v>
      </c>
    </row>
    <row r="83" spans="2:11">
      <c r="I83" s="44"/>
    </row>
    <row r="84" spans="2:11">
      <c r="B84" s="39"/>
      <c r="C84" s="39" t="s">
        <v>538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539</v>
      </c>
    </row>
    <row r="88" spans="2:11" ht="18.75" customHeight="1">
      <c r="H88" s="57">
        <f>DADOS.!Z24</f>
        <v>600</v>
      </c>
      <c r="I88" s="49" t="s">
        <v>480</v>
      </c>
    </row>
    <row r="89" spans="2:11">
      <c r="H89" s="45"/>
    </row>
    <row r="90" spans="2:11">
      <c r="B90" s="39"/>
      <c r="C90" s="39" t="s">
        <v>540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541</v>
      </c>
      <c r="E92" s="39"/>
    </row>
    <row r="93" spans="2:11">
      <c r="D93" s="33" t="s">
        <v>542</v>
      </c>
      <c r="G93" s="44">
        <f>H11*0.01</f>
        <v>3734.52</v>
      </c>
      <c r="H93" s="44" t="s">
        <v>543</v>
      </c>
    </row>
    <row r="94" spans="2:11">
      <c r="D94" s="33" t="s">
        <v>544</v>
      </c>
      <c r="G94" s="44">
        <v>0</v>
      </c>
      <c r="H94" s="44" t="s">
        <v>543</v>
      </c>
    </row>
    <row r="95" spans="2:11">
      <c r="D95" s="33" t="s">
        <v>545</v>
      </c>
      <c r="F95" s="75">
        <v>0.02</v>
      </c>
      <c r="G95" s="44">
        <f>H13*F95</f>
        <v>7469.04</v>
      </c>
      <c r="H95" s="44" t="s">
        <v>543</v>
      </c>
    </row>
    <row r="96" spans="2:11">
      <c r="D96" s="33" t="s">
        <v>68</v>
      </c>
      <c r="G96" s="44">
        <f>DADOS.!Z26</f>
        <v>39.36</v>
      </c>
      <c r="H96" s="44" t="s">
        <v>543</v>
      </c>
    </row>
    <row r="97" spans="2:11">
      <c r="D97" s="33" t="s">
        <v>546</v>
      </c>
      <c r="G97" s="44">
        <f>SUM(G93:G96)</f>
        <v>11242.92</v>
      </c>
      <c r="H97" s="44" t="s">
        <v>543</v>
      </c>
    </row>
    <row r="98" spans="2:11">
      <c r="G98" s="44"/>
      <c r="H98" s="44"/>
    </row>
    <row r="99" spans="2:11" ht="18" customHeight="1">
      <c r="D99" s="33" t="s">
        <v>429</v>
      </c>
      <c r="G99" s="48">
        <f>G97/12</f>
        <v>936.91</v>
      </c>
      <c r="H99" s="67" t="s">
        <v>480</v>
      </c>
    </row>
    <row r="100" spans="2:11">
      <c r="G100" s="44"/>
      <c r="H100" s="44"/>
    </row>
    <row r="101" spans="2:11">
      <c r="C101" s="33" t="s">
        <v>547</v>
      </c>
    </row>
    <row r="102" spans="2:11">
      <c r="D102" s="33" t="s">
        <v>548</v>
      </c>
      <c r="G102" s="48">
        <f>DADOS.!Z25</f>
        <v>100</v>
      </c>
      <c r="H102" s="67" t="s">
        <v>480</v>
      </c>
    </row>
    <row r="106" spans="2:11">
      <c r="B106" s="889" t="s">
        <v>549</v>
      </c>
      <c r="C106" s="889"/>
      <c r="D106" s="889"/>
      <c r="E106" s="889"/>
      <c r="F106" s="889"/>
      <c r="G106" s="889"/>
      <c r="H106" s="889"/>
      <c r="I106" s="889"/>
      <c r="J106" s="889"/>
      <c r="K106" s="37"/>
    </row>
    <row r="108" spans="2:11">
      <c r="D108" s="33" t="s">
        <v>550</v>
      </c>
      <c r="E108" s="44" t="s">
        <v>551</v>
      </c>
      <c r="I108" s="44">
        <f>G46</f>
        <v>3792.8718749999998</v>
      </c>
      <c r="J108" s="33" t="s">
        <v>480</v>
      </c>
    </row>
    <row r="109" spans="2:11">
      <c r="D109" s="33" t="s">
        <v>552</v>
      </c>
      <c r="E109" s="44" t="s">
        <v>553</v>
      </c>
      <c r="I109" s="44">
        <f>H55</f>
        <v>1846.7579625000001</v>
      </c>
      <c r="J109" s="33" t="s">
        <v>480</v>
      </c>
    </row>
    <row r="110" spans="2:11">
      <c r="D110" s="33" t="s">
        <v>554</v>
      </c>
      <c r="E110" s="44" t="s">
        <v>555</v>
      </c>
      <c r="I110" s="44">
        <f>H63</f>
        <v>1867.26</v>
      </c>
      <c r="J110" s="33" t="s">
        <v>480</v>
      </c>
    </row>
    <row r="111" spans="2:11">
      <c r="D111" s="33" t="s">
        <v>556</v>
      </c>
      <c r="E111" s="44" t="s">
        <v>589</v>
      </c>
      <c r="I111" s="44">
        <f>I82</f>
        <v>573.78048750000005</v>
      </c>
      <c r="J111" s="33" t="s">
        <v>480</v>
      </c>
    </row>
    <row r="112" spans="2:11">
      <c r="D112" s="33" t="s">
        <v>557</v>
      </c>
      <c r="E112" s="44" t="s">
        <v>558</v>
      </c>
      <c r="I112" s="44">
        <f>H88</f>
        <v>600</v>
      </c>
      <c r="J112" s="33" t="s">
        <v>480</v>
      </c>
    </row>
    <row r="113" spans="2:12">
      <c r="D113" s="33" t="s">
        <v>559</v>
      </c>
      <c r="E113" s="44" t="s">
        <v>560</v>
      </c>
      <c r="I113" s="44">
        <f>G99</f>
        <v>936.91</v>
      </c>
      <c r="J113" s="33" t="s">
        <v>480</v>
      </c>
    </row>
    <row r="114" spans="2:12">
      <c r="D114" s="33" t="s">
        <v>561</v>
      </c>
      <c r="E114" s="33" t="s">
        <v>548</v>
      </c>
      <c r="I114" s="44">
        <f>G102</f>
        <v>100</v>
      </c>
      <c r="J114" s="33" t="s">
        <v>480</v>
      </c>
    </row>
    <row r="116" spans="2:12" ht="18" customHeight="1">
      <c r="B116" s="36" t="s">
        <v>506</v>
      </c>
      <c r="H116" s="76"/>
      <c r="I116" s="85">
        <f>SUM(I108:I115)</f>
        <v>9717.5803250000008</v>
      </c>
      <c r="J116" s="86" t="s">
        <v>480</v>
      </c>
      <c r="K116" s="36"/>
    </row>
    <row r="117" spans="2:12" ht="18" customHeight="1">
      <c r="B117" s="36" t="s">
        <v>576</v>
      </c>
      <c r="H117" s="77"/>
      <c r="I117" s="85">
        <f>I116/200</f>
        <v>48.587901625000001</v>
      </c>
      <c r="J117" s="86" t="s">
        <v>564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507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2569.3282379300003</v>
      </c>
      <c r="J119" s="88" t="s">
        <v>480</v>
      </c>
      <c r="K119" s="89"/>
    </row>
    <row r="120" spans="2:12">
      <c r="B120" s="79" t="s">
        <v>508</v>
      </c>
      <c r="C120" s="66"/>
      <c r="D120" s="66"/>
      <c r="E120" s="66"/>
      <c r="F120" s="66"/>
      <c r="G120" s="66"/>
      <c r="H120" s="80"/>
      <c r="I120" s="85">
        <f>I119+I116</f>
        <v>12286.908562930001</v>
      </c>
      <c r="J120" s="88" t="s">
        <v>480</v>
      </c>
      <c r="K120" s="36"/>
    </row>
    <row r="121" spans="2:12">
      <c r="B121" s="50" t="s">
        <v>509</v>
      </c>
      <c r="C121" s="66"/>
      <c r="D121" s="66"/>
      <c r="E121" s="66"/>
      <c r="F121" s="66"/>
      <c r="G121" s="66"/>
      <c r="H121" s="49"/>
      <c r="I121" s="90">
        <f>I120/200</f>
        <v>61.434542814650001</v>
      </c>
      <c r="J121" s="88" t="s">
        <v>510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tabSelected="1" view="pageBreakPreview" zoomScaleNormal="100" workbookViewId="0">
      <selection activeCell="D25" sqref="D25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8" t="s">
        <v>466</v>
      </c>
      <c r="C1" s="888"/>
      <c r="D1" s="888"/>
      <c r="E1" s="888"/>
      <c r="F1" s="888"/>
      <c r="G1" s="888"/>
      <c r="H1" s="888"/>
      <c r="I1" s="888"/>
      <c r="J1" s="88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9" t="s">
        <v>467</v>
      </c>
      <c r="C3" s="889"/>
      <c r="D3" s="889"/>
      <c r="E3" s="889"/>
      <c r="F3" s="889"/>
      <c r="G3" s="889"/>
      <c r="H3" s="889"/>
      <c r="I3" s="889"/>
      <c r="J3" s="889"/>
      <c r="K3" s="37"/>
    </row>
    <row r="6" spans="2:19" ht="27.75" customHeight="1">
      <c r="B6" s="38">
        <v>1</v>
      </c>
      <c r="C6" s="890" t="s">
        <v>605</v>
      </c>
      <c r="D6" s="891"/>
      <c r="E6" s="891"/>
      <c r="F6" s="891"/>
      <c r="G6" s="891"/>
      <c r="H6" s="891"/>
      <c r="I6" s="891"/>
      <c r="J6" s="892"/>
      <c r="K6" s="58"/>
    </row>
    <row r="8" spans="2:19">
      <c r="B8" s="39"/>
      <c r="C8" s="40" t="s">
        <v>468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469</v>
      </c>
    </row>
    <row r="11" spans="2:19" ht="14.4">
      <c r="C11" s="41"/>
      <c r="E11" s="42" t="s">
        <v>606</v>
      </c>
      <c r="F11" s="42"/>
      <c r="H11" s="43">
        <f>DADOS.!E46</f>
        <v>960000</v>
      </c>
      <c r="I11" s="33" t="s">
        <v>471</v>
      </c>
      <c r="M11" s="59"/>
    </row>
    <row r="12" spans="2:19">
      <c r="C12" s="41"/>
      <c r="E12" s="42"/>
      <c r="F12" s="42"/>
      <c r="H12" s="43">
        <v>0</v>
      </c>
      <c r="I12" s="33" t="s">
        <v>471</v>
      </c>
    </row>
    <row r="13" spans="2:19">
      <c r="C13" s="41"/>
      <c r="H13" s="44">
        <f>H11+H12</f>
        <v>960000</v>
      </c>
    </row>
    <row r="14" spans="2:19">
      <c r="D14" s="33" t="s">
        <v>472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473</v>
      </c>
      <c r="G15" s="45">
        <f>H11</f>
        <v>960000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474</v>
      </c>
      <c r="G16" s="45">
        <f>G15*H16</f>
        <v>288000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475</v>
      </c>
      <c r="G17" s="45">
        <v>15</v>
      </c>
      <c r="H17" s="33" t="s">
        <v>476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477</v>
      </c>
      <c r="G18" s="47">
        <v>0.1125</v>
      </c>
      <c r="H18" s="33" t="s">
        <v>478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479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3733.3333333333298</v>
      </c>
      <c r="H22" s="33" t="s">
        <v>480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481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4800</v>
      </c>
      <c r="H25" s="33" t="s">
        <v>480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482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8533.3333333333303</v>
      </c>
      <c r="H28" s="33" t="s">
        <v>480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514</v>
      </c>
      <c r="G30" s="44"/>
    </row>
    <row r="31" spans="3:19">
      <c r="D31" s="33" t="s">
        <v>473</v>
      </c>
      <c r="G31" s="45">
        <f>H12</f>
        <v>0</v>
      </c>
    </row>
    <row r="32" spans="3:19">
      <c r="D32" s="33" t="s">
        <v>474</v>
      </c>
      <c r="G32" s="45">
        <f>G31*H32</f>
        <v>0</v>
      </c>
      <c r="H32" s="46">
        <v>0.3</v>
      </c>
      <c r="N32" s="61"/>
    </row>
    <row r="33" spans="3:14">
      <c r="D33" s="33" t="s">
        <v>475</v>
      </c>
      <c r="G33" s="45">
        <f>G17</f>
        <v>15</v>
      </c>
      <c r="H33" s="33" t="s">
        <v>476</v>
      </c>
      <c r="M33" s="62"/>
      <c r="N33" s="61"/>
    </row>
    <row r="34" spans="3:14">
      <c r="D34" s="33" t="s">
        <v>477</v>
      </c>
      <c r="G34" s="47">
        <v>0.1125</v>
      </c>
      <c r="H34" s="33" t="s">
        <v>515</v>
      </c>
    </row>
    <row r="36" spans="3:14">
      <c r="M36" s="61"/>
    </row>
    <row r="37" spans="3:14">
      <c r="D37" s="33" t="s">
        <v>479</v>
      </c>
    </row>
    <row r="38" spans="3:14">
      <c r="G38" s="45">
        <f>((G31-G32)/G33)/12</f>
        <v>0</v>
      </c>
      <c r="H38" s="33" t="s">
        <v>480</v>
      </c>
      <c r="I38" s="45"/>
      <c r="M38" s="61"/>
    </row>
    <row r="40" spans="3:14">
      <c r="D40" s="33" t="s">
        <v>481</v>
      </c>
    </row>
    <row r="41" spans="3:14">
      <c r="F41" s="47"/>
      <c r="G41" s="45">
        <f>(((G33+1)/(2*G33))*(G34/12))*G31</f>
        <v>0</v>
      </c>
      <c r="H41" s="33" t="s">
        <v>480</v>
      </c>
    </row>
    <row r="43" spans="3:14">
      <c r="C43" s="33" t="s">
        <v>482</v>
      </c>
    </row>
    <row r="44" spans="3:14">
      <c r="G44" s="44">
        <f>G38+G41</f>
        <v>0</v>
      </c>
      <c r="H44" s="33" t="s">
        <v>480</v>
      </c>
    </row>
    <row r="45" spans="3:14">
      <c r="L45" s="63"/>
      <c r="M45" s="63"/>
    </row>
    <row r="46" spans="3:14" ht="16.5" customHeight="1">
      <c r="G46" s="48">
        <f>G44+G28</f>
        <v>8533.3333333333303</v>
      </c>
      <c r="H46" s="49" t="s">
        <v>480</v>
      </c>
    </row>
    <row r="47" spans="3:14">
      <c r="G47" s="44"/>
    </row>
    <row r="48" spans="3:14">
      <c r="C48" s="50" t="s">
        <v>483</v>
      </c>
      <c r="D48" s="51"/>
      <c r="E48" s="51"/>
      <c r="F48" s="52"/>
      <c r="G48" s="53">
        <v>0</v>
      </c>
      <c r="H48" s="52" t="s">
        <v>480</v>
      </c>
    </row>
    <row r="49" spans="2:13">
      <c r="G49" s="44"/>
      <c r="L49" s="64"/>
    </row>
    <row r="50" spans="2:13">
      <c r="B50" s="39"/>
      <c r="C50" s="39" t="s">
        <v>516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517</v>
      </c>
      <c r="G52" s="44"/>
      <c r="H52" s="55">
        <v>200</v>
      </c>
      <c r="I52" s="33" t="s">
        <v>490</v>
      </c>
    </row>
    <row r="53" spans="2:13">
      <c r="D53" s="33" t="s">
        <v>518</v>
      </c>
      <c r="G53" s="44"/>
      <c r="H53" s="45">
        <f>DADOS.!Z19</f>
        <v>5.89</v>
      </c>
      <c r="I53" s="33" t="s">
        <v>519</v>
      </c>
    </row>
    <row r="54" spans="2:13">
      <c r="D54" s="33" t="s">
        <v>520</v>
      </c>
      <c r="G54" s="44"/>
      <c r="H54" s="56">
        <v>18</v>
      </c>
      <c r="I54" s="33" t="s">
        <v>521</v>
      </c>
    </row>
    <row r="55" spans="2:13" ht="20.25" customHeight="1">
      <c r="G55" s="44"/>
      <c r="H55" s="48">
        <f>H54*H52*H53</f>
        <v>21204</v>
      </c>
      <c r="I55" s="49" t="s">
        <v>522</v>
      </c>
      <c r="L55" s="61"/>
    </row>
    <row r="56" spans="2:13">
      <c r="G56" s="44"/>
    </row>
    <row r="57" spans="2:13">
      <c r="B57" s="39"/>
      <c r="C57" s="39" t="s">
        <v>523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524</v>
      </c>
      <c r="G59" s="44"/>
    </row>
    <row r="60" spans="2:13">
      <c r="G60" s="44"/>
      <c r="H60" s="44">
        <f>H13</f>
        <v>960000</v>
      </c>
      <c r="I60" s="33" t="s">
        <v>525</v>
      </c>
    </row>
    <row r="61" spans="2:13">
      <c r="D61" s="33" t="s">
        <v>526</v>
      </c>
      <c r="G61" s="44"/>
      <c r="H61" s="47">
        <v>0.7</v>
      </c>
    </row>
    <row r="62" spans="2:13">
      <c r="D62" s="33" t="s">
        <v>527</v>
      </c>
      <c r="G62" s="44"/>
      <c r="H62" s="45">
        <f>G17*12</f>
        <v>180</v>
      </c>
      <c r="I62" s="33" t="s">
        <v>348</v>
      </c>
    </row>
    <row r="63" spans="2:13" ht="20.25" customHeight="1">
      <c r="G63" s="44"/>
      <c r="H63" s="57">
        <f>(H60*H61)/H62</f>
        <v>3733.3333333333298</v>
      </c>
      <c r="I63" s="49" t="s">
        <v>480</v>
      </c>
      <c r="M63" s="65"/>
    </row>
    <row r="64" spans="2:13" ht="20.25" customHeight="1">
      <c r="G64" s="44"/>
    </row>
    <row r="65" spans="2:13" ht="14.25" customHeight="1">
      <c r="C65" s="50" t="s">
        <v>528</v>
      </c>
      <c r="D65" s="66"/>
      <c r="E65" s="66"/>
      <c r="F65" s="66"/>
      <c r="G65" s="67"/>
      <c r="H65" s="68">
        <v>0</v>
      </c>
      <c r="I65" s="52" t="s">
        <v>480</v>
      </c>
    </row>
    <row r="66" spans="2:13">
      <c r="G66" s="44"/>
    </row>
    <row r="67" spans="2:13">
      <c r="B67" s="39"/>
      <c r="C67" s="69" t="s">
        <v>529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530</v>
      </c>
      <c r="H69" s="71"/>
      <c r="I69" s="71"/>
      <c r="J69" s="71"/>
    </row>
    <row r="70" spans="2:13">
      <c r="C70" s="71" t="s">
        <v>531</v>
      </c>
      <c r="D70" s="71"/>
      <c r="E70" s="71"/>
      <c r="F70" s="71"/>
      <c r="G70" s="73">
        <v>1</v>
      </c>
      <c r="H70" s="74"/>
      <c r="I70" s="72">
        <f>DADOS.!Z38</f>
        <v>210000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210000</v>
      </c>
      <c r="J75" s="71" t="s">
        <v>532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533</v>
      </c>
      <c r="D77" s="71"/>
      <c r="E77" s="71"/>
      <c r="F77" s="71"/>
      <c r="G77" s="71"/>
      <c r="H77" s="71"/>
      <c r="I77" s="81">
        <v>5000</v>
      </c>
      <c r="J77" s="71" t="s">
        <v>534</v>
      </c>
      <c r="L77" s="44"/>
      <c r="M77" s="33"/>
    </row>
    <row r="78" spans="2:13">
      <c r="C78" s="71" t="s">
        <v>535</v>
      </c>
      <c r="D78" s="71"/>
      <c r="E78" s="71"/>
      <c r="F78" s="71"/>
      <c r="G78" s="71"/>
      <c r="H78" s="71"/>
      <c r="I78" s="82">
        <f>I75/I77</f>
        <v>42</v>
      </c>
      <c r="J78" s="71"/>
    </row>
    <row r="79" spans="2:13">
      <c r="C79" s="71" t="s">
        <v>536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537</v>
      </c>
      <c r="D80" s="71"/>
      <c r="E80" s="71"/>
      <c r="F80" s="71"/>
      <c r="G80" s="71"/>
      <c r="H80" s="71"/>
      <c r="I80" s="83">
        <f>I79*I78</f>
        <v>8400</v>
      </c>
      <c r="J80" s="84" t="s">
        <v>480</v>
      </c>
    </row>
    <row r="81" spans="2:11">
      <c r="I81" s="44"/>
    </row>
    <row r="82" spans="2:11">
      <c r="B82" s="39"/>
      <c r="C82" s="39" t="s">
        <v>538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539</v>
      </c>
    </row>
    <row r="86" spans="2:11" ht="18.75" customHeight="1">
      <c r="H86" s="57">
        <f>DADOS.!Z24</f>
        <v>600</v>
      </c>
      <c r="I86" s="49" t="s">
        <v>480</v>
      </c>
    </row>
    <row r="87" spans="2:11">
      <c r="H87" s="45"/>
    </row>
    <row r="88" spans="2:11">
      <c r="B88" s="39"/>
      <c r="C88" s="39" t="s">
        <v>540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541</v>
      </c>
      <c r="E90" s="39"/>
    </row>
    <row r="91" spans="2:11">
      <c r="D91" s="33" t="s">
        <v>542</v>
      </c>
      <c r="G91" s="44">
        <v>0</v>
      </c>
      <c r="H91" s="44" t="s">
        <v>543</v>
      </c>
    </row>
    <row r="92" spans="2:11">
      <c r="D92" s="33" t="s">
        <v>544</v>
      </c>
      <c r="G92" s="44">
        <v>0</v>
      </c>
      <c r="H92" s="44" t="s">
        <v>543</v>
      </c>
    </row>
    <row r="93" spans="2:11">
      <c r="D93" s="33" t="s">
        <v>545</v>
      </c>
      <c r="F93" s="75">
        <v>0.02</v>
      </c>
      <c r="G93" s="44">
        <f>H13*F93</f>
        <v>19200</v>
      </c>
      <c r="H93" s="44" t="s">
        <v>543</v>
      </c>
    </row>
    <row r="94" spans="2:11">
      <c r="D94" s="33" t="s">
        <v>68</v>
      </c>
      <c r="G94" s="44">
        <v>0</v>
      </c>
      <c r="H94" s="44" t="s">
        <v>543</v>
      </c>
    </row>
    <row r="95" spans="2:11">
      <c r="D95" s="33" t="s">
        <v>546</v>
      </c>
      <c r="G95" s="44">
        <f>SUM(G91:G94)</f>
        <v>19200</v>
      </c>
      <c r="H95" s="44" t="s">
        <v>543</v>
      </c>
    </row>
    <row r="96" spans="2:11">
      <c r="G96" s="44"/>
      <c r="H96" s="44"/>
    </row>
    <row r="97" spans="2:11" ht="18" customHeight="1">
      <c r="D97" s="33" t="s">
        <v>429</v>
      </c>
      <c r="G97" s="48">
        <f>G95/12</f>
        <v>1600</v>
      </c>
      <c r="H97" s="67" t="s">
        <v>480</v>
      </c>
    </row>
    <row r="98" spans="2:11">
      <c r="G98" s="44"/>
      <c r="H98" s="44"/>
    </row>
    <row r="99" spans="2:11">
      <c r="C99" s="33" t="s">
        <v>547</v>
      </c>
    </row>
    <row r="100" spans="2:11">
      <c r="D100" s="33" t="s">
        <v>548</v>
      </c>
      <c r="G100" s="48">
        <f>DADOS.!Z25</f>
        <v>100</v>
      </c>
      <c r="H100" s="67" t="s">
        <v>480</v>
      </c>
    </row>
    <row r="104" spans="2:11">
      <c r="B104" s="889" t="s">
        <v>549</v>
      </c>
      <c r="C104" s="889"/>
      <c r="D104" s="889"/>
      <c r="E104" s="889"/>
      <c r="F104" s="889"/>
      <c r="G104" s="889"/>
      <c r="H104" s="889"/>
      <c r="I104" s="889"/>
      <c r="J104" s="889"/>
      <c r="K104" s="37"/>
    </row>
    <row r="106" spans="2:11">
      <c r="D106" s="33" t="s">
        <v>550</v>
      </c>
      <c r="E106" s="44" t="s">
        <v>551</v>
      </c>
      <c r="I106" s="44">
        <f>G46</f>
        <v>8533.3333333333303</v>
      </c>
      <c r="J106" s="33" t="s">
        <v>480</v>
      </c>
    </row>
    <row r="107" spans="2:11">
      <c r="D107" s="33" t="s">
        <v>552</v>
      </c>
      <c r="E107" s="44" t="s">
        <v>553</v>
      </c>
      <c r="I107" s="44">
        <f>H55</f>
        <v>21204</v>
      </c>
      <c r="J107" s="33" t="s">
        <v>480</v>
      </c>
    </row>
    <row r="108" spans="2:11">
      <c r="D108" s="33" t="s">
        <v>554</v>
      </c>
      <c r="E108" s="44" t="s">
        <v>555</v>
      </c>
      <c r="I108" s="44">
        <f>H63</f>
        <v>3733.3333333333298</v>
      </c>
      <c r="J108" s="33" t="s">
        <v>480</v>
      </c>
    </row>
    <row r="109" spans="2:11">
      <c r="D109" s="33" t="s">
        <v>556</v>
      </c>
      <c r="E109" s="44" t="s">
        <v>531</v>
      </c>
      <c r="I109" s="44">
        <f>I80</f>
        <v>8400</v>
      </c>
      <c r="J109" s="33" t="s">
        <v>480</v>
      </c>
    </row>
    <row r="110" spans="2:11">
      <c r="D110" s="33" t="s">
        <v>557</v>
      </c>
      <c r="E110" s="44" t="s">
        <v>558</v>
      </c>
      <c r="I110" s="44">
        <f>H86</f>
        <v>600</v>
      </c>
      <c r="J110" s="33" t="s">
        <v>480</v>
      </c>
    </row>
    <row r="111" spans="2:11">
      <c r="D111" s="33" t="s">
        <v>559</v>
      </c>
      <c r="E111" s="44" t="s">
        <v>560</v>
      </c>
      <c r="I111" s="44">
        <f>G97</f>
        <v>1600</v>
      </c>
      <c r="J111" s="33" t="s">
        <v>480</v>
      </c>
    </row>
    <row r="112" spans="2:11">
      <c r="D112" s="33" t="s">
        <v>561</v>
      </c>
      <c r="E112" s="33" t="s">
        <v>548</v>
      </c>
      <c r="I112" s="44">
        <f>G100</f>
        <v>100</v>
      </c>
      <c r="J112" s="33" t="s">
        <v>480</v>
      </c>
    </row>
    <row r="114" spans="2:12" ht="18" customHeight="1">
      <c r="B114" s="36" t="s">
        <v>506</v>
      </c>
      <c r="H114" s="76"/>
      <c r="I114" s="85">
        <f>SUM(I106:I113)</f>
        <v>44170.666666666701</v>
      </c>
      <c r="J114" s="86" t="s">
        <v>480</v>
      </c>
      <c r="K114" s="36"/>
    </row>
    <row r="115" spans="2:12" ht="18" customHeight="1">
      <c r="B115" s="36" t="s">
        <v>576</v>
      </c>
      <c r="H115" s="77"/>
      <c r="I115" s="85">
        <f>I114/H52</f>
        <v>220.85333333333301</v>
      </c>
      <c r="J115" s="86" t="s">
        <v>564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507</v>
      </c>
      <c r="C117" s="66"/>
      <c r="D117" s="66"/>
      <c r="E117" s="66"/>
      <c r="F117" s="66"/>
      <c r="G117" s="49"/>
      <c r="H117" s="78">
        <f>'BDI 1  '!E38</f>
        <v>0.26440000000000002</v>
      </c>
      <c r="I117" s="85">
        <f>I114*H117</f>
        <v>11678.724266666677</v>
      </c>
      <c r="J117" s="88" t="s">
        <v>480</v>
      </c>
      <c r="K117" s="89"/>
    </row>
    <row r="118" spans="2:12">
      <c r="B118" s="79" t="s">
        <v>508</v>
      </c>
      <c r="C118" s="66"/>
      <c r="D118" s="66"/>
      <c r="E118" s="66"/>
      <c r="F118" s="66"/>
      <c r="G118" s="66"/>
      <c r="H118" s="80"/>
      <c r="I118" s="85">
        <f>I117+I114</f>
        <v>55849.39093333338</v>
      </c>
      <c r="J118" s="88" t="s">
        <v>480</v>
      </c>
      <c r="K118" s="36"/>
    </row>
    <row r="119" spans="2:12">
      <c r="B119" s="50" t="s">
        <v>509</v>
      </c>
      <c r="C119" s="66"/>
      <c r="D119" s="66"/>
      <c r="E119" s="66"/>
      <c r="F119" s="66"/>
      <c r="G119" s="66"/>
      <c r="H119" s="49"/>
      <c r="I119" s="90">
        <f>I118/200</f>
        <v>279.24695466666691</v>
      </c>
      <c r="J119" s="88" t="s">
        <v>510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tabSelected="1" view="pageBreakPreview" topLeftCell="A37" zoomScaleNormal="100" workbookViewId="0">
      <selection activeCell="D25" sqref="D25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895" t="s">
        <v>607</v>
      </c>
      <c r="C1" s="895"/>
      <c r="D1" s="895"/>
      <c r="E1" s="895"/>
      <c r="F1" s="895"/>
      <c r="G1" s="895"/>
      <c r="H1" s="895"/>
      <c r="I1" s="895"/>
      <c r="J1" s="895"/>
      <c r="K1" s="895"/>
      <c r="L1" s="895"/>
    </row>
    <row r="3" spans="1:16" s="1" customFormat="1" ht="18">
      <c r="A3" s="5"/>
      <c r="B3" s="896" t="s">
        <v>608</v>
      </c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5"/>
    </row>
    <row r="4" spans="1:16" s="1" customFormat="1">
      <c r="A4" s="5"/>
      <c r="B4" s="900" t="s">
        <v>609</v>
      </c>
      <c r="C4" s="900"/>
      <c r="D4" s="900"/>
      <c r="E4" s="900"/>
      <c r="F4" s="900"/>
      <c r="G4" s="900"/>
      <c r="H4" s="900"/>
      <c r="I4" s="900"/>
      <c r="J4" s="900"/>
      <c r="K4" s="900"/>
      <c r="L4" s="900"/>
      <c r="M4" s="5"/>
    </row>
    <row r="5" spans="1:16" s="1" customFormat="1">
      <c r="A5" s="5"/>
      <c r="B5" s="900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5"/>
    </row>
    <row r="7" spans="1:16" ht="14.4">
      <c r="B7" s="6" t="s">
        <v>610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611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612</v>
      </c>
      <c r="C11" s="9"/>
      <c r="D11" s="9"/>
      <c r="E11" s="9"/>
      <c r="F11" s="11"/>
      <c r="G11" s="13" t="s">
        <v>613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614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615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616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617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618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619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620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897" t="s">
        <v>621</v>
      </c>
      <c r="C29" s="897"/>
      <c r="D29" s="897"/>
      <c r="E29" s="897"/>
      <c r="F29" s="897"/>
      <c r="G29" s="897"/>
      <c r="H29" s="897"/>
      <c r="I29" s="897"/>
      <c r="J29" s="897"/>
      <c r="K29" s="897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622</v>
      </c>
      <c r="D32" s="10">
        <v>0.03</v>
      </c>
      <c r="E32" s="17" t="s">
        <v>623</v>
      </c>
      <c r="F32" s="10">
        <v>6.4999999999999997E-3</v>
      </c>
      <c r="G32" s="17" t="s">
        <v>624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898" t="s">
        <v>625</v>
      </c>
      <c r="C34" s="898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626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901" t="s">
        <v>627</v>
      </c>
      <c r="D38" s="901"/>
      <c r="E38" s="902">
        <f>TRUNC((K10*K11*K12/K14)-1,4)</f>
        <v>0.26440000000000002</v>
      </c>
      <c r="F38" s="902"/>
      <c r="G38" s="903" t="s">
        <v>628</v>
      </c>
      <c r="H38" s="903"/>
      <c r="I38" s="29" t="s">
        <v>629</v>
      </c>
      <c r="J38" s="29" t="s">
        <v>630</v>
      </c>
      <c r="K38" s="30" t="s">
        <v>631</v>
      </c>
      <c r="L38" s="18"/>
      <c r="M38" s="18"/>
    </row>
    <row r="39" spans="1:13" s="2" customFormat="1" ht="14.4">
      <c r="A39" s="18"/>
      <c r="B39" s="8"/>
      <c r="C39" s="901"/>
      <c r="D39" s="901"/>
      <c r="E39" s="902"/>
      <c r="F39" s="902"/>
      <c r="G39" s="903"/>
      <c r="H39" s="903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632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904" t="s">
        <v>627</v>
      </c>
      <c r="D43" s="904"/>
      <c r="E43" s="905">
        <f>(K10*K11*K12/K13)-1</f>
        <v>0.32780724123539201</v>
      </c>
      <c r="F43" s="905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904"/>
      <c r="D44" s="904"/>
      <c r="E44" s="905"/>
      <c r="F44" s="905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899" t="s">
        <v>633</v>
      </c>
      <c r="C46" s="899"/>
      <c r="D46" s="899"/>
      <c r="E46" s="899"/>
      <c r="F46" s="899"/>
      <c r="G46" s="899"/>
      <c r="H46" s="899"/>
      <c r="I46" s="899"/>
      <c r="J46" s="899"/>
      <c r="K46" s="899"/>
    </row>
    <row r="47" spans="1:13">
      <c r="B47" s="894" t="s">
        <v>634</v>
      </c>
      <c r="C47" s="894"/>
      <c r="D47" s="894"/>
      <c r="E47" s="894"/>
      <c r="F47" s="894"/>
      <c r="G47" s="894"/>
      <c r="H47" s="894"/>
      <c r="I47" s="894"/>
      <c r="J47" s="894"/>
      <c r="K47" s="894"/>
    </row>
    <row r="48" spans="1:13">
      <c r="B48" s="894"/>
      <c r="C48" s="894"/>
      <c r="D48" s="894"/>
      <c r="E48" s="894"/>
      <c r="F48" s="894"/>
      <c r="G48" s="894"/>
      <c r="H48" s="894"/>
      <c r="I48" s="894"/>
      <c r="J48" s="894"/>
      <c r="K48" s="894"/>
    </row>
    <row r="49" spans="2:11">
      <c r="B49" s="894"/>
      <c r="C49" s="894"/>
      <c r="D49" s="894"/>
      <c r="E49" s="894"/>
      <c r="F49" s="894"/>
      <c r="G49" s="894"/>
      <c r="H49" s="894"/>
      <c r="I49" s="894"/>
      <c r="J49" s="894"/>
      <c r="K49" s="894"/>
    </row>
    <row r="50" spans="2:11">
      <c r="B50" s="894"/>
      <c r="C50" s="894"/>
      <c r="D50" s="894"/>
      <c r="E50" s="894"/>
      <c r="F50" s="894"/>
      <c r="G50" s="894"/>
      <c r="H50" s="894"/>
      <c r="I50" s="894"/>
      <c r="J50" s="894"/>
      <c r="K50" s="894"/>
    </row>
    <row r="51" spans="2:11">
      <c r="B51" s="894"/>
      <c r="C51" s="894"/>
      <c r="D51" s="894"/>
      <c r="E51" s="894"/>
      <c r="F51" s="894"/>
      <c r="G51" s="894"/>
      <c r="H51" s="894"/>
      <c r="I51" s="894"/>
      <c r="J51" s="894"/>
      <c r="K51" s="894"/>
    </row>
    <row r="52" spans="2:11">
      <c r="B52" s="894"/>
      <c r="C52" s="894"/>
      <c r="D52" s="894"/>
      <c r="E52" s="894"/>
      <c r="F52" s="894"/>
      <c r="G52" s="894"/>
      <c r="H52" s="894"/>
      <c r="I52" s="894"/>
      <c r="J52" s="894"/>
      <c r="K52" s="894"/>
    </row>
    <row r="53" spans="2:11">
      <c r="B53" s="894"/>
      <c r="C53" s="894"/>
      <c r="D53" s="894"/>
      <c r="E53" s="894"/>
      <c r="F53" s="894"/>
      <c r="G53" s="894"/>
      <c r="H53" s="894"/>
      <c r="I53" s="894"/>
      <c r="J53" s="894"/>
      <c r="K53" s="894"/>
    </row>
    <row r="54" spans="2:11">
      <c r="B54" s="894"/>
      <c r="C54" s="894"/>
      <c r="D54" s="894"/>
      <c r="E54" s="894"/>
      <c r="F54" s="894"/>
      <c r="G54" s="894"/>
      <c r="H54" s="894"/>
      <c r="I54" s="894"/>
      <c r="J54" s="894"/>
      <c r="K54" s="894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Alpatec Tecnologia Construtiva</cp:lastModifiedBy>
  <cp:lastPrinted>2024-06-04T21:56:43Z</cp:lastPrinted>
  <dcterms:created xsi:type="dcterms:W3CDTF">2024-02-19T23:52:00Z</dcterms:created>
  <dcterms:modified xsi:type="dcterms:W3CDTF">2024-06-04T21:56:50Z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